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5480" windowHeight="7155" tabRatio="898" firstSheet="4" activeTab="15"/>
  </bookViews>
  <sheets>
    <sheet name="Hoja1" sheetId="1" r:id="rId1"/>
    <sheet name="PCH1" sheetId="4" r:id="rId2"/>
    <sheet name="PCH 2" sheetId="5" r:id="rId3"/>
    <sheet name="PCH 5" sheetId="6" r:id="rId4"/>
    <sheet name="PCH 7" sheetId="7" r:id="rId5"/>
    <sheet name="PCH 8" sheetId="16" r:id="rId6"/>
    <sheet name="PCH 10" sheetId="17" r:id="rId7"/>
    <sheet name="PCH 11" sheetId="8" r:id="rId8"/>
    <sheet name="PCH 12 b" sheetId="10" r:id="rId9"/>
    <sheet name="PCH 16" sheetId="11" r:id="rId10"/>
    <sheet name="PCH18" sheetId="9" r:id="rId11"/>
    <sheet name="PCH 19" sheetId="12" r:id="rId12"/>
    <sheet name="PCH 22" sheetId="18" r:id="rId13"/>
    <sheet name="PCH 24" sheetId="13" r:id="rId14"/>
    <sheet name="PCH 29" sheetId="14" r:id="rId15"/>
    <sheet name="PCH 14+28+30" sheetId="15" r:id="rId16"/>
    <sheet name="Hoja3" sheetId="3" r:id="rId17"/>
  </sheets>
  <calcPr calcId="125725"/>
</workbook>
</file>

<file path=xl/calcChain.xml><?xml version="1.0" encoding="utf-8"?>
<calcChain xmlns="http://schemas.openxmlformats.org/spreadsheetml/2006/main">
  <c r="E19" i="15"/>
  <c r="E20"/>
  <c r="E18"/>
  <c r="E16" i="14"/>
  <c r="E15"/>
  <c r="E15" i="13"/>
  <c r="E16" i="18"/>
  <c r="E15"/>
  <c r="E15" i="12"/>
  <c r="E17" i="9"/>
  <c r="E15" i="11"/>
  <c r="E15" i="10"/>
  <c r="E16" i="8"/>
  <c r="E15"/>
  <c r="E15" i="17"/>
  <c r="F15" i="16"/>
  <c r="E16" i="7"/>
  <c r="E15"/>
  <c r="E15" i="6"/>
  <c r="E15" i="4"/>
  <c r="E16" i="5"/>
  <c r="E15"/>
  <c r="M41" i="1" l="1"/>
  <c r="M3" l="1"/>
  <c r="N3" s="1"/>
  <c r="O3" s="1"/>
  <c r="M7"/>
  <c r="N7" s="1"/>
  <c r="O7" s="1"/>
  <c r="M8"/>
  <c r="N8" s="1"/>
  <c r="O8" s="1"/>
  <c r="M9"/>
  <c r="N9" s="1"/>
  <c r="O9" s="1"/>
  <c r="M11"/>
  <c r="N11" s="1"/>
  <c r="O11" s="1"/>
  <c r="M22"/>
  <c r="N22" s="1"/>
  <c r="O22" s="1"/>
  <c r="M25"/>
  <c r="N25" s="1"/>
  <c r="O25" s="1"/>
  <c r="M26"/>
  <c r="N26" s="1"/>
  <c r="O26" s="1"/>
  <c r="M32"/>
  <c r="N32" s="1"/>
  <c r="O32" s="1"/>
  <c r="M35"/>
  <c r="N35" s="1"/>
  <c r="O35" s="1"/>
  <c r="M37"/>
  <c r="N37" s="1"/>
  <c r="O37" s="1"/>
  <c r="M45"/>
  <c r="N45" s="1"/>
  <c r="O45" s="1"/>
  <c r="M54"/>
  <c r="N54" s="1"/>
  <c r="O54" s="1"/>
  <c r="M56"/>
  <c r="N56" s="1"/>
  <c r="O56" s="1"/>
  <c r="M2"/>
  <c r="N2" s="1"/>
  <c r="O2" s="1"/>
  <c r="L58"/>
  <c r="K58"/>
  <c r="N58" l="1"/>
  <c r="N61" s="1"/>
  <c r="N62" s="1"/>
  <c r="O58"/>
  <c r="M58"/>
  <c r="E57" i="4"/>
  <c r="Q11" i="1"/>
  <c r="E53" i="16"/>
  <c r="E53" i="14" l="1"/>
  <c r="E54" i="13"/>
  <c r="F54" i="12"/>
  <c r="E57" i="11"/>
  <c r="E57" i="10"/>
  <c r="E53" i="9"/>
  <c r="E47" i="8"/>
  <c r="E57" i="7"/>
  <c r="E52" i="6"/>
  <c r="E52" i="5"/>
  <c r="Q54" i="1" l="1"/>
  <c r="Q37"/>
  <c r="Q35"/>
  <c r="Q25"/>
  <c r="Q26"/>
  <c r="Q22"/>
  <c r="Q9" l="1"/>
  <c r="Q7"/>
  <c r="Q3"/>
</calcChain>
</file>

<file path=xl/sharedStrings.xml><?xml version="1.0" encoding="utf-8"?>
<sst xmlns="http://schemas.openxmlformats.org/spreadsheetml/2006/main" count="568" uniqueCount="184">
  <si>
    <t>SUBESTACION</t>
  </si>
  <si>
    <t>CIRCUITO DE DISTRIBUCION</t>
  </si>
  <si>
    <t>DESCRIPCION DE MODIFICACION DE RED</t>
  </si>
  <si>
    <t>DISTANCIA km</t>
  </si>
  <si>
    <t>COSTO UNITARIO</t>
  </si>
  <si>
    <t>COSTO TOTALES</t>
  </si>
  <si>
    <t>NOMBRE DEL PROYECTO</t>
  </si>
  <si>
    <t>Mirazalco</t>
  </si>
  <si>
    <t>Gualpuca</t>
  </si>
  <si>
    <t>No</t>
  </si>
  <si>
    <t>CIUDAD BARRIOS</t>
  </si>
  <si>
    <t>2 FASES  2ACSR</t>
  </si>
  <si>
    <t>San Luis IV</t>
  </si>
  <si>
    <t>La Joya</t>
  </si>
  <si>
    <t>San Francisco</t>
  </si>
  <si>
    <t>SALCUATITAN</t>
  </si>
  <si>
    <t>409-1-12 MT</t>
  </si>
  <si>
    <t>3 FASES 2ACSR</t>
  </si>
  <si>
    <t>3 FSES 2 ACSR</t>
  </si>
  <si>
    <t>Cucumacayan (Reconversion)</t>
  </si>
  <si>
    <t>Sonzacate (Nahuizalco II)</t>
  </si>
  <si>
    <t>BULULU</t>
  </si>
  <si>
    <t>408-1-12</t>
  </si>
  <si>
    <t>1 FASES 2 ACSR</t>
  </si>
  <si>
    <t>Quezalapa</t>
  </si>
  <si>
    <t>Tihuapa 1</t>
  </si>
  <si>
    <t>Titihuapa 3</t>
  </si>
  <si>
    <t>Titihuapa 5</t>
  </si>
  <si>
    <t>Cuyuapa</t>
  </si>
  <si>
    <t>Suquiapa</t>
  </si>
  <si>
    <t>Gr. Chalatenango</t>
  </si>
  <si>
    <t>Sucio 3</t>
  </si>
  <si>
    <t>Polorós</t>
  </si>
  <si>
    <t>Huiza 2</t>
  </si>
  <si>
    <t>Santo Domingo (Presa 1 &amp; 2 &amp;3)</t>
  </si>
  <si>
    <t>Chacala Los Apantes (Presa 1 &amp; 2)</t>
  </si>
  <si>
    <t>San José Loma</t>
  </si>
  <si>
    <t>Las Pilonas</t>
  </si>
  <si>
    <t xml:space="preserve">Torola
</t>
  </si>
  <si>
    <t xml:space="preserve">Malancola
</t>
  </si>
  <si>
    <t xml:space="preserve">Gran.d.e de San Miguel, Sn Juan
</t>
  </si>
  <si>
    <t xml:space="preserve">Gn.d.e de San Miguel, San José
</t>
  </si>
  <si>
    <t xml:space="preserve">Chilama I (Presa 1 &amp; 2)
</t>
  </si>
  <si>
    <t xml:space="preserve">EL Jabio
</t>
  </si>
  <si>
    <t xml:space="preserve">Tilapa II
</t>
  </si>
  <si>
    <t xml:space="preserve">Los Pueblos II
</t>
  </si>
  <si>
    <t>COYOLITO</t>
  </si>
  <si>
    <t>140-2-13 MT</t>
  </si>
  <si>
    <t>3FASES 2 ACSR</t>
  </si>
  <si>
    <t>2 FASES 2ACSR</t>
  </si>
  <si>
    <t>1 FASE 2 ACSR</t>
  </si>
  <si>
    <t>TILAPA 1</t>
  </si>
  <si>
    <t>3 FASES 2 ACSR</t>
  </si>
  <si>
    <t>140-2-13MT</t>
  </si>
  <si>
    <t>METALIO</t>
  </si>
  <si>
    <t>416-1-11MT</t>
  </si>
  <si>
    <t>2 FASES 2 ACSR</t>
  </si>
  <si>
    <t>SALCOATITAN</t>
  </si>
  <si>
    <t>409-1-11 MT</t>
  </si>
  <si>
    <t>408-1-13MT</t>
  </si>
  <si>
    <t>SAN ISIDRO</t>
  </si>
  <si>
    <t>166-1-11 MT</t>
  </si>
  <si>
    <t>SENSUTE</t>
  </si>
  <si>
    <t>163-1-13 MT</t>
  </si>
  <si>
    <t>DELSUR</t>
  </si>
  <si>
    <t>DESCARTADO</t>
  </si>
  <si>
    <t>163-1-12 MT</t>
  </si>
  <si>
    <t>2 FASES2ACSR</t>
  </si>
  <si>
    <t>TRANSITO</t>
  </si>
  <si>
    <t>321-1-41</t>
  </si>
  <si>
    <t>ASTALDI</t>
  </si>
  <si>
    <t>34-4-86</t>
  </si>
  <si>
    <t>416-1-12</t>
  </si>
  <si>
    <t>Construir 3 FASES 13.2 kv ACSR #2</t>
  </si>
  <si>
    <t>Adicionar 1 FASES 13.2 kv ACSR #2</t>
  </si>
  <si>
    <t>Adicionar 2 FASES 13.2 kv ACSR #2</t>
  </si>
  <si>
    <t>164-2-12</t>
  </si>
  <si>
    <t>Sub-Ilobasco</t>
  </si>
  <si>
    <t>166-1-11</t>
  </si>
  <si>
    <t>163-1-13</t>
  </si>
  <si>
    <t>Sub-Sensuntepeque</t>
  </si>
  <si>
    <t>ID</t>
  </si>
  <si>
    <t>Nombre</t>
  </si>
  <si>
    <t xml:space="preserve">longitud [Km] </t>
  </si>
  <si>
    <t>Descripcion</t>
  </si>
  <si>
    <t>320-1-41</t>
  </si>
  <si>
    <t>3 FASES 13.2 kv ACSR #2</t>
  </si>
  <si>
    <t>Sub Anamoros</t>
  </si>
  <si>
    <t>309-1-42 MT</t>
  </si>
  <si>
    <t>perdida  kw max</t>
  </si>
  <si>
    <t>perdida  kw actual</t>
  </si>
  <si>
    <t>ok</t>
  </si>
  <si>
    <t>problema tension demanda min</t>
  </si>
  <si>
    <t>diferencia</t>
  </si>
  <si>
    <t>demanda del circuito</t>
  </si>
  <si>
    <t>comentario</t>
  </si>
  <si>
    <t>es necesario reducir la capacidad de generador a 700kw para reducir las perdidas y satisfacer la demanda de 706.1kw</t>
  </si>
  <si>
    <t>tiene error verificar</t>
  </si>
  <si>
    <t>para poder reducir laas perdidas en este circuito es necesario reducir la capacidad del generador a 500kw</t>
  </si>
  <si>
    <t>pendiente 164-2-12</t>
  </si>
  <si>
    <t>OK</t>
  </si>
  <si>
    <t>se obtiene mas reduccion de perdidas conectando con circuito 408-1-13, el costo de la linea de interconexion es mayor, sin embargo se tiene la otrogenerador en el ciruito 409-1-11 ref:Santo domingo 1&amp;2&amp;3</t>
  </si>
  <si>
    <t>para el -60% de demanda exite problema de sobre voltaje con 1.5MW</t>
  </si>
  <si>
    <t>es necesario reducir la potencia del generador a 1.1MW para evitar problemas de sobre voltaje en demanda min, ademas las perdias se reducen mas.</t>
  </si>
  <si>
    <t>Es necesario reducir la capacidad del generador, para capacidad mayor a 1MW se da problema de sobre voltajes en demanda max y para capacidades mayores a 500KW en demanda minima, por lo que se reducira la capacidad a 500KW.</t>
  </si>
  <si>
    <t>103 KW PERDIDA EN DAMANDA MIN</t>
  </si>
  <si>
    <t>La suma total de los tres generadores es de 4.5MW, esta capacidad resulta en sobre voltajes en la red de distribucion por lo que es necesario recudir la potencia de los generadores a un total de 2.2MW para no tener problema de sobre tensiones en situacion de demanda maxima, en situacion de deman min se debe reducir la capacidad del conjunto a 1.3MW.</t>
  </si>
  <si>
    <t>reducir capacidad del conjunto a 1.3MW</t>
  </si>
  <si>
    <t>La capacidad para demanda maxima debe ser reducida a 1MW y para demanda minima no exite problemas de sobre tensiones para potencia de 1MW</t>
  </si>
  <si>
    <t>Potencia [MW]</t>
  </si>
  <si>
    <t xml:space="preserve">Circuito </t>
  </si>
  <si>
    <t>Subestacion</t>
  </si>
  <si>
    <t>Sub Metalio</t>
  </si>
  <si>
    <t>Transformador (ref)</t>
  </si>
  <si>
    <t>T56338</t>
  </si>
  <si>
    <t>Tipo de Conductor trifasico</t>
  </si>
  <si>
    <t>397.5 MCM AAC</t>
  </si>
  <si>
    <t xml:space="preserve">PCH 1 MIRAZALCO </t>
  </si>
  <si>
    <t>Detalle de linea (desde Pto. Inyector a linea trifasica)</t>
  </si>
  <si>
    <t>Construido</t>
  </si>
  <si>
    <t>costo unitario</t>
  </si>
  <si>
    <t>costo</t>
  </si>
  <si>
    <t>-</t>
  </si>
  <si>
    <t>Construir 3 FASES 13.2 kv 397.5MCM</t>
  </si>
  <si>
    <t>DATOS GENERALES</t>
  </si>
  <si>
    <t xml:space="preserve"> PCH MIRAZALCO  Grande de Sonsonate</t>
  </si>
  <si>
    <t>3 FASES  4ACSR</t>
  </si>
  <si>
    <t xml:space="preserve">ES necesario reducir la capacidad de geneacion </t>
  </si>
  <si>
    <t>PCH 1 GUALPUCA</t>
  </si>
  <si>
    <t>PCH GUALPUCA</t>
  </si>
  <si>
    <t>2ACSR</t>
  </si>
  <si>
    <t>RESULTADOS DE SIMULACION</t>
  </si>
  <si>
    <t>PCH 5 SAN FRANCISCO</t>
  </si>
  <si>
    <t xml:space="preserve"> PCH SAN FRANCISCO</t>
  </si>
  <si>
    <t>409-1-12</t>
  </si>
  <si>
    <t xml:space="preserve"> PCH  SONZACATE NAHUIZALCO</t>
  </si>
  <si>
    <t>PCH 7 SONZACATE NAHUIZALCO II</t>
  </si>
  <si>
    <t>1 FASES 2ACSR</t>
  </si>
  <si>
    <t>PCH 11 TITIHUAPA 5</t>
  </si>
  <si>
    <t>PCH TITIHUAPA 5</t>
  </si>
  <si>
    <t>SENSUNTEPEQUE</t>
  </si>
  <si>
    <t>PCH 12 CUYUAPA</t>
  </si>
  <si>
    <t>PCH CUYUAPA</t>
  </si>
  <si>
    <t>409-1-11</t>
  </si>
  <si>
    <t>408-1-13</t>
  </si>
  <si>
    <t>se obtiene mas reduccion de perdidas conectando con circuito 408-1-13, el costo de la linea de interconexion es mayor, sin embargo se tiene la otro generador en el ciruito 409-1-11 ref:Santo domingo 1&amp;2&amp;3</t>
  </si>
  <si>
    <t>PCH 16 POLOROS</t>
  </si>
  <si>
    <t>PCH Poloros</t>
  </si>
  <si>
    <t>sin dato</t>
  </si>
  <si>
    <t>T34906</t>
  </si>
  <si>
    <t>2 ACSR</t>
  </si>
  <si>
    <t>PCH 19 CHACALA LOS APANTES</t>
  </si>
  <si>
    <t>PCH CHACALA LOS APANTES</t>
  </si>
  <si>
    <t>416-1-11</t>
  </si>
  <si>
    <t>PCH 24 GRANDE DE SAN MIGUEL SAN JUAN</t>
  </si>
  <si>
    <t>PCH GRANDE DE SAN MIGUEL SAN JUAN</t>
  </si>
  <si>
    <t>VERIFICAR</t>
  </si>
  <si>
    <t>PENDIENTE</t>
  </si>
  <si>
    <t>PCH 29 LOS PUEBLOS II</t>
  </si>
  <si>
    <t>PCH LOS PUEBLOS II</t>
  </si>
  <si>
    <t>PCH GRANDE CHALATENANGO,TILAPAII,TILAPA1</t>
  </si>
  <si>
    <t>PCH 14 GRANDE CHALATENANGO,28TILAPAII,30TILAPA1</t>
  </si>
  <si>
    <t>140-2-13</t>
  </si>
  <si>
    <t>POTENCIA TOTAL</t>
  </si>
  <si>
    <t xml:space="preserve"> PCH Quezalpa</t>
  </si>
  <si>
    <t>T88395</t>
  </si>
  <si>
    <t>PCH 10 TITIHUAPA 3</t>
  </si>
  <si>
    <t>PCH TITIHUAPA 3</t>
  </si>
  <si>
    <t>Demanda del circuito</t>
  </si>
  <si>
    <t>Para  Titihuapa 3 se hace necesario 22km de linea 3hilos para llegar hasta el punto de conexion de Titihuapa 5, y tomando como referencia la simulacion de Titihupa 5 en el que fue necesario reducir la capacidad a 500KW, Titihuapa 3 se descarta para este analisis.</t>
  </si>
  <si>
    <t>PCH 8  QUEZALAPA</t>
  </si>
  <si>
    <t>Es necesario reducir capacidad ya que para 3.4MW se tienen problemas de alto voltaje, la potencia del generador se reduce a 300KW</t>
  </si>
  <si>
    <t>Diferencia de reduccion perdida</t>
  </si>
  <si>
    <t>Comentario</t>
  </si>
  <si>
    <t>Perdida  kw actual</t>
  </si>
  <si>
    <t>Perdida  kw en Demanda max</t>
  </si>
  <si>
    <t>Problema tension demanda min</t>
  </si>
  <si>
    <t>energia</t>
  </si>
  <si>
    <t>perdida en dinero</t>
  </si>
  <si>
    <t xml:space="preserve"> PCH 18 SANTO DOMINGO</t>
  </si>
  <si>
    <t>PCH 22 TOROLA</t>
  </si>
  <si>
    <t>PCH TOROLA</t>
  </si>
  <si>
    <t>163-1-12</t>
  </si>
  <si>
    <t>Es necesario reducir capacidad a 500kw para reducir perdida, evitar sobre voltajes tanto en dema max y min</t>
  </si>
</sst>
</file>

<file path=xl/styles.xml><?xml version="1.0" encoding="utf-8"?>
<styleSheet xmlns="http://schemas.openxmlformats.org/spreadsheetml/2006/main">
  <numFmts count="3">
    <numFmt numFmtId="164" formatCode="&quot;$&quot;#,##0_);[Red]\(&quot;$&quot;#,##0\)"/>
    <numFmt numFmtId="165" formatCode="_(&quot;$&quot;* #,##0.00_);_(&quot;$&quot;* \(#,##0.00\);_(&quot;$&quot;* &quot;-&quot;??_);_(@_)"/>
    <numFmt numFmtId="166" formatCode="&quot;$&quot;#,##0.00"/>
  </numFmts>
  <fonts count="7">
    <font>
      <sz val="11"/>
      <color theme="1"/>
      <name val="Calibri"/>
      <family val="2"/>
      <scheme val="minor"/>
    </font>
    <font>
      <sz val="10"/>
      <name val="Arial"/>
      <family val="2"/>
    </font>
    <font>
      <b/>
      <sz val="11"/>
      <color theme="1"/>
      <name val="Calibri"/>
      <family val="2"/>
      <scheme val="minor"/>
    </font>
    <font>
      <sz val="11"/>
      <color rgb="FFFF0000"/>
      <name val="Calibri"/>
      <family val="2"/>
      <scheme val="minor"/>
    </font>
    <font>
      <sz val="20"/>
      <color theme="1"/>
      <name val="Calibri"/>
      <family val="2"/>
      <scheme val="minor"/>
    </font>
    <font>
      <sz val="11"/>
      <name val="Calibri"/>
      <family val="2"/>
      <scheme val="minor"/>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6" tint="-0.249977111117893"/>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165" fontId="6" fillId="0" borderId="0" applyFont="0" applyFill="0" applyBorder="0" applyAlignment="0" applyProtection="0"/>
  </cellStyleXfs>
  <cellXfs count="105">
    <xf numFmtId="0" fontId="0" fillId="0" borderId="0" xfId="0"/>
    <xf numFmtId="0" fontId="0" fillId="0" borderId="0" xfId="0" applyAlignment="1">
      <alignment wrapText="1"/>
    </xf>
    <xf numFmtId="0" fontId="0" fillId="0" borderId="1" xfId="0" applyBorder="1"/>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0" fillId="0" borderId="1" xfId="0" applyBorder="1" applyAlignment="1">
      <alignment horizontal="left" wrapText="1"/>
    </xf>
    <xf numFmtId="0" fontId="0" fillId="0" borderId="0" xfId="0"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0" fillId="0" borderId="1" xfId="0" applyFont="1" applyBorder="1"/>
    <xf numFmtId="0" fontId="0" fillId="0" borderId="1" xfId="0" applyFont="1" applyBorder="1" applyAlignment="1">
      <alignment horizontal="center"/>
    </xf>
    <xf numFmtId="0" fontId="0" fillId="0" borderId="0" xfId="0" applyFont="1"/>
    <xf numFmtId="0" fontId="2" fillId="0" borderId="3" xfId="0" applyFont="1" applyFill="1" applyBorder="1" applyAlignment="1">
      <alignment vertical="center" wrapText="1"/>
    </xf>
    <xf numFmtId="0" fontId="0" fillId="2" borderId="1" xfId="0" applyFill="1" applyBorder="1"/>
    <xf numFmtId="0" fontId="0" fillId="2" borderId="0" xfId="0" applyFill="1"/>
    <xf numFmtId="0" fontId="0" fillId="2" borderId="1" xfId="0" applyFill="1" applyBorder="1" applyAlignment="1">
      <alignment horizontal="center" vertical="center"/>
    </xf>
    <xf numFmtId="0" fontId="0" fillId="2" borderId="1" xfId="0" applyFill="1" applyBorder="1" applyAlignment="1">
      <alignment horizontal="left" wrapText="1"/>
    </xf>
    <xf numFmtId="0" fontId="0" fillId="2" borderId="1" xfId="0" applyFill="1" applyBorder="1" applyAlignment="1">
      <alignment horizontal="left" vertical="center"/>
    </xf>
    <xf numFmtId="0" fontId="0" fillId="2" borderId="1" xfId="0" applyFont="1" applyFill="1" applyBorder="1"/>
    <xf numFmtId="0" fontId="2" fillId="0" borderId="0" xfId="0" applyFont="1" applyBorder="1" applyAlignment="1">
      <alignment vertical="center" wrapText="1"/>
    </xf>
    <xf numFmtId="0" fontId="0" fillId="0" borderId="0" xfId="0" applyBorder="1"/>
    <xf numFmtId="0" fontId="0" fillId="2" borderId="0" xfId="0" applyFill="1" applyBorder="1"/>
    <xf numFmtId="0" fontId="2" fillId="0" borderId="0" xfId="0" applyFont="1" applyFill="1" applyBorder="1" applyAlignment="1">
      <alignment vertical="center" wrapText="1"/>
    </xf>
    <xf numFmtId="0" fontId="0" fillId="0" borderId="1" xfId="0" applyBorder="1" applyAlignment="1">
      <alignment horizontal="left" wrapText="1"/>
    </xf>
    <xf numFmtId="0" fontId="0" fillId="0" borderId="1" xfId="0" applyBorder="1" applyAlignment="1">
      <alignment horizontal="left" vertical="center"/>
    </xf>
    <xf numFmtId="0" fontId="0" fillId="0" borderId="1" xfId="0" applyBorder="1" applyAlignment="1">
      <alignment horizontal="center" vertical="center"/>
    </xf>
    <xf numFmtId="0" fontId="3" fillId="0" borderId="1" xfId="0" applyFont="1" applyBorder="1"/>
    <xf numFmtId="0" fontId="0" fillId="2" borderId="1" xfId="0" applyFill="1" applyBorder="1" applyAlignment="1">
      <alignment vertical="center" wrapText="1"/>
    </xf>
    <xf numFmtId="2" fontId="0" fillId="2" borderId="1" xfId="0" applyNumberFormat="1" applyFill="1" applyBorder="1" applyAlignment="1">
      <alignment horizontal="center" vertical="center"/>
    </xf>
    <xf numFmtId="0" fontId="0" fillId="2" borderId="1" xfId="0" applyFill="1" applyBorder="1" applyAlignment="1">
      <alignment vertical="center"/>
    </xf>
    <xf numFmtId="2" fontId="0" fillId="2" borderId="1" xfId="0" applyNumberFormat="1" applyFill="1" applyBorder="1" applyAlignment="1">
      <alignment horizontal="center" vertical="center" wrapText="1"/>
    </xf>
    <xf numFmtId="0" fontId="3" fillId="0" borderId="0" xfId="0" applyFont="1" applyBorder="1"/>
    <xf numFmtId="0" fontId="3" fillId="0" borderId="0" xfId="0" applyFont="1"/>
    <xf numFmtId="0" fontId="0" fillId="3" borderId="1" xfId="0" applyFill="1" applyBorder="1" applyAlignment="1">
      <alignment horizontal="center" vertical="center"/>
    </xf>
    <xf numFmtId="0" fontId="0" fillId="3" borderId="1" xfId="0" applyFill="1" applyBorder="1" applyAlignment="1">
      <alignment horizontal="left" wrapText="1"/>
    </xf>
    <xf numFmtId="0" fontId="0" fillId="2" borderId="1" xfId="0" applyFill="1" applyBorder="1" applyAlignment="1">
      <alignment horizontal="left" vertical="center" wrapText="1"/>
    </xf>
    <xf numFmtId="0" fontId="0" fillId="2" borderId="1" xfId="0" applyFont="1" applyFill="1" applyBorder="1" applyAlignment="1">
      <alignment horizontal="center" vertical="center"/>
    </xf>
    <xf numFmtId="0" fontId="3" fillId="2" borderId="1" xfId="0" applyFont="1" applyFill="1" applyBorder="1"/>
    <xf numFmtId="0" fontId="5" fillId="2" borderId="1" xfId="0" applyFont="1" applyFill="1" applyBorder="1"/>
    <xf numFmtId="0" fontId="5" fillId="2" borderId="0" xfId="0" applyFont="1" applyFill="1" applyBorder="1"/>
    <xf numFmtId="0" fontId="3" fillId="2" borderId="0" xfId="0" applyFont="1" applyFill="1"/>
    <xf numFmtId="0" fontId="5" fillId="2" borderId="1" xfId="0" applyFont="1" applyFill="1" applyBorder="1" applyAlignment="1">
      <alignment vertical="center"/>
    </xf>
    <xf numFmtId="0" fontId="5" fillId="2" borderId="1" xfId="0" applyFont="1" applyFill="1" applyBorder="1" applyAlignment="1">
      <alignment vertical="center" wrapText="1"/>
    </xf>
    <xf numFmtId="0" fontId="0" fillId="4" borderId="0" xfId="0" applyFill="1"/>
    <xf numFmtId="0" fontId="4" fillId="4" borderId="0" xfId="0" applyFont="1" applyFill="1"/>
    <xf numFmtId="0" fontId="1" fillId="4" borderId="1" xfId="1" applyFont="1" applyFill="1" applyBorder="1" applyAlignment="1">
      <alignment horizontal="center" vertical="center"/>
    </xf>
    <xf numFmtId="0" fontId="0" fillId="4" borderId="1" xfId="0" applyFill="1" applyBorder="1" applyAlignment="1">
      <alignment horizontal="center"/>
    </xf>
    <xf numFmtId="0" fontId="1" fillId="4" borderId="1" xfId="1" applyFont="1" applyFill="1" applyBorder="1" applyAlignment="1">
      <alignment horizontal="center" vertical="center" wrapText="1"/>
    </xf>
    <xf numFmtId="0" fontId="0" fillId="4" borderId="1" xfId="0" applyFill="1" applyBorder="1" applyAlignment="1">
      <alignment horizontal="center" vertical="center"/>
    </xf>
    <xf numFmtId="0" fontId="0" fillId="4" borderId="6" xfId="0" applyFill="1" applyBorder="1"/>
    <xf numFmtId="0" fontId="0" fillId="4" borderId="6" xfId="0" applyFill="1" applyBorder="1" applyAlignment="1">
      <alignment wrapText="1"/>
    </xf>
    <xf numFmtId="0" fontId="0" fillId="4" borderId="1" xfId="0" applyFill="1" applyBorder="1" applyAlignment="1">
      <alignment wrapText="1"/>
    </xf>
    <xf numFmtId="166" fontId="0" fillId="4" borderId="1" xfId="0" applyNumberFormat="1" applyFill="1" applyBorder="1" applyAlignment="1">
      <alignment wrapText="1"/>
    </xf>
    <xf numFmtId="0" fontId="0" fillId="4" borderId="1" xfId="0" applyFill="1" applyBorder="1"/>
    <xf numFmtId="164" fontId="0" fillId="4" borderId="1" xfId="0" applyNumberFormat="1" applyFill="1" applyBorder="1"/>
    <xf numFmtId="166" fontId="0" fillId="4" borderId="1" xfId="0" applyNumberFormat="1" applyFill="1" applyBorder="1"/>
    <xf numFmtId="0" fontId="2" fillId="4" borderId="1" xfId="0" applyFont="1" applyFill="1" applyBorder="1" applyAlignment="1">
      <alignment vertical="center" wrapText="1"/>
    </xf>
    <xf numFmtId="0" fontId="0" fillId="4" borderId="0" xfId="0" applyFill="1" applyAlignment="1">
      <alignment wrapText="1"/>
    </xf>
    <xf numFmtId="0" fontId="0" fillId="4" borderId="1" xfId="0" applyFill="1" applyBorder="1" applyAlignment="1">
      <alignment horizontal="center" wrapText="1"/>
    </xf>
    <xf numFmtId="0" fontId="1" fillId="4" borderId="0" xfId="1" applyFont="1" applyFill="1" applyBorder="1" applyAlignment="1">
      <alignment horizontal="center" vertical="center" wrapText="1"/>
    </xf>
    <xf numFmtId="0" fontId="1" fillId="4" borderId="0" xfId="2" applyFill="1" applyBorder="1" applyAlignment="1">
      <alignment horizontal="center" vertical="center" wrapText="1"/>
    </xf>
    <xf numFmtId="0" fontId="0" fillId="4" borderId="0" xfId="0" applyFill="1" applyBorder="1" applyAlignment="1">
      <alignment wrapText="1"/>
    </xf>
    <xf numFmtId="0" fontId="0" fillId="4" borderId="4" xfId="0" applyFill="1" applyBorder="1" applyAlignment="1">
      <alignment wrapText="1"/>
    </xf>
    <xf numFmtId="0" fontId="0" fillId="4" borderId="2" xfId="0" applyFill="1" applyBorder="1" applyAlignment="1">
      <alignment wrapText="1"/>
    </xf>
    <xf numFmtId="166" fontId="0" fillId="4" borderId="0" xfId="0" applyNumberFormat="1" applyFill="1" applyBorder="1" applyAlignment="1">
      <alignment wrapText="1"/>
    </xf>
    <xf numFmtId="0" fontId="0" fillId="4" borderId="1" xfId="0" applyFill="1" applyBorder="1" applyAlignment="1">
      <alignment horizontal="left" vertical="top"/>
    </xf>
    <xf numFmtId="0" fontId="0" fillId="4" borderId="1" xfId="0" applyFill="1" applyBorder="1" applyAlignment="1">
      <alignment horizontal="left" vertical="top" wrapText="1"/>
    </xf>
    <xf numFmtId="0" fontId="0" fillId="4" borderId="1" xfId="0" applyFill="1" applyBorder="1" applyAlignment="1">
      <alignment vertical="center" wrapText="1"/>
    </xf>
    <xf numFmtId="0" fontId="0" fillId="4" borderId="1" xfId="0" applyFill="1" applyBorder="1" applyAlignment="1">
      <alignment vertical="center"/>
    </xf>
    <xf numFmtId="0" fontId="0" fillId="0" borderId="0" xfId="0" applyAlignment="1">
      <alignment vertical="center"/>
    </xf>
    <xf numFmtId="165" fontId="2" fillId="0" borderId="3" xfId="3" applyFont="1" applyFill="1" applyBorder="1" applyAlignment="1">
      <alignment vertical="center" wrapText="1"/>
    </xf>
    <xf numFmtId="165" fontId="0" fillId="0" borderId="0" xfId="3" applyFont="1"/>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horizontal="left" vertical="center"/>
    </xf>
    <xf numFmtId="0" fontId="0"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wrapText="1"/>
    </xf>
    <xf numFmtId="0" fontId="0"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0" fillId="2" borderId="1" xfId="0" applyFont="1" applyFill="1" applyBorder="1" applyAlignment="1">
      <alignment horizontal="center"/>
    </xf>
    <xf numFmtId="0" fontId="0" fillId="2" borderId="1" xfId="0" applyFill="1" applyBorder="1" applyAlignment="1">
      <alignment horizontal="center" wrapText="1"/>
    </xf>
    <xf numFmtId="0" fontId="0" fillId="2" borderId="1" xfId="0"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horizontal="left"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0" borderId="1" xfId="0" applyBorder="1" applyAlignment="1">
      <alignment horizontal="left" vertical="center"/>
    </xf>
    <xf numFmtId="0" fontId="0" fillId="0" borderId="1" xfId="0" applyFont="1" applyBorder="1" applyAlignment="1">
      <alignment horizontal="center"/>
    </xf>
    <xf numFmtId="0" fontId="0" fillId="2" borderId="0" xfId="0" applyFill="1" applyAlignment="1">
      <alignment horizontal="center" vertical="center"/>
    </xf>
    <xf numFmtId="0" fontId="0" fillId="4" borderId="1" xfId="0" applyFill="1" applyBorder="1" applyAlignment="1">
      <alignment horizontal="center" wrapText="1"/>
    </xf>
    <xf numFmtId="0" fontId="2" fillId="4" borderId="0" xfId="0" applyFont="1" applyFill="1" applyAlignment="1">
      <alignment horizontal="center"/>
    </xf>
    <xf numFmtId="0" fontId="2" fillId="4" borderId="1" xfId="0" applyFont="1" applyFill="1" applyBorder="1" applyAlignment="1">
      <alignment horizontal="center" vertical="center" wrapText="1"/>
    </xf>
    <xf numFmtId="0" fontId="0" fillId="4" borderId="1" xfId="0" applyFill="1" applyBorder="1" applyAlignment="1">
      <alignment horizontal="left" vertical="top" wrapText="1"/>
    </xf>
  </cellXfs>
  <cellStyles count="4">
    <cellStyle name="Moneda" xfId="3" builtinId="4"/>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7.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4</xdr:col>
      <xdr:colOff>866775</xdr:colOff>
      <xdr:row>51</xdr:row>
      <xdr:rowOff>177579</xdr:rowOff>
    </xdr:to>
    <xdr:pic>
      <xdr:nvPicPr>
        <xdr:cNvPr id="2"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0" y="3895725"/>
          <a:ext cx="7038975" cy="6464079"/>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19</xdr:row>
      <xdr:rowOff>0</xdr:rowOff>
    </xdr:from>
    <xdr:to>
      <xdr:col>6</xdr:col>
      <xdr:colOff>494206</xdr:colOff>
      <xdr:row>47</xdr:row>
      <xdr:rowOff>46952</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0" y="4248150"/>
          <a:ext cx="8752381" cy="53809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19</xdr:row>
      <xdr:rowOff>0</xdr:rowOff>
    </xdr:from>
    <xdr:to>
      <xdr:col>5</xdr:col>
      <xdr:colOff>675270</xdr:colOff>
      <xdr:row>46</xdr:row>
      <xdr:rowOff>189833</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0" y="4248150"/>
          <a:ext cx="8038095" cy="53333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5</xdr:col>
      <xdr:colOff>437180</xdr:colOff>
      <xdr:row>53</xdr:row>
      <xdr:rowOff>57150</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0" y="4057650"/>
          <a:ext cx="7761905" cy="67246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59531</xdr:colOff>
      <xdr:row>16</xdr:row>
      <xdr:rowOff>94439</xdr:rowOff>
    </xdr:from>
    <xdr:to>
      <xdr:col>7</xdr:col>
      <xdr:colOff>171449</xdr:colOff>
      <xdr:row>48</xdr:row>
      <xdr:rowOff>34805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821531" y="3749658"/>
          <a:ext cx="7017543" cy="6036366"/>
        </a:xfrm>
        <a:prstGeom prst="rect">
          <a:avLst/>
        </a:prstGeom>
        <a:noFill/>
        <a:ln w="1">
          <a:noFill/>
          <a:miter lim="800000"/>
          <a:headEnd/>
          <a:tailEnd type="none" w="med" len="med"/>
        </a:ln>
        <a:effectLst/>
      </xdr:spPr>
    </xdr:pic>
    <xdr:clientData/>
  </xdr:twoCellAnchor>
  <xdr:twoCellAnchor editAs="oneCell">
    <xdr:from>
      <xdr:col>17</xdr:col>
      <xdr:colOff>371475</xdr:colOff>
      <xdr:row>3</xdr:row>
      <xdr:rowOff>152400</xdr:rowOff>
    </xdr:from>
    <xdr:to>
      <xdr:col>28</xdr:col>
      <xdr:colOff>95250</xdr:colOff>
      <xdr:row>35</xdr:row>
      <xdr:rowOff>9525</xdr:rowOff>
    </xdr:to>
    <xdr:pic>
      <xdr:nvPicPr>
        <xdr:cNvPr id="4" name="Picture 1"/>
        <xdr:cNvPicPr>
          <a:picLocks noChangeAspect="1" noChangeArrowheads="1"/>
        </xdr:cNvPicPr>
      </xdr:nvPicPr>
      <xdr:blipFill>
        <a:blip xmlns:r="http://schemas.openxmlformats.org/officeDocument/2006/relationships" r:embed="rId2" cstate="print"/>
        <a:srcRect l="30703" t="11133" r="2812" b="23047"/>
        <a:stretch>
          <a:fillRect/>
        </a:stretch>
      </xdr:blipFill>
      <xdr:spPr bwMode="auto">
        <a:xfrm>
          <a:off x="16287750" y="152400"/>
          <a:ext cx="8105775" cy="6419850"/>
        </a:xfrm>
        <a:prstGeom prst="rect">
          <a:avLst/>
        </a:prstGeom>
        <a:noFill/>
        <a:ln w="1">
          <a:noFill/>
          <a:miter lim="800000"/>
          <a:headEnd/>
          <a:tailEnd type="none" w="med" len="med"/>
        </a:ln>
        <a:effectLst/>
      </xdr:spPr>
    </xdr:pic>
    <xdr:clientData/>
  </xdr:twoCellAnchor>
  <xdr:twoCellAnchor editAs="oneCell">
    <xdr:from>
      <xdr:col>28</xdr:col>
      <xdr:colOff>581025</xdr:colOff>
      <xdr:row>4</xdr:row>
      <xdr:rowOff>9525</xdr:rowOff>
    </xdr:from>
    <xdr:to>
      <xdr:col>40</xdr:col>
      <xdr:colOff>9525</xdr:colOff>
      <xdr:row>35</xdr:row>
      <xdr:rowOff>28575</xdr:rowOff>
    </xdr:to>
    <xdr:pic>
      <xdr:nvPicPr>
        <xdr:cNvPr id="5" name="Picture 2"/>
        <xdr:cNvPicPr>
          <a:picLocks noChangeAspect="1" noChangeArrowheads="1"/>
        </xdr:cNvPicPr>
      </xdr:nvPicPr>
      <xdr:blipFill>
        <a:blip xmlns:r="http://schemas.openxmlformats.org/officeDocument/2006/relationships" r:embed="rId3" cstate="print"/>
        <a:srcRect l="21875" t="11035" r="7812" b="23438"/>
        <a:stretch>
          <a:fillRect/>
        </a:stretch>
      </xdr:blipFill>
      <xdr:spPr bwMode="auto">
        <a:xfrm>
          <a:off x="24879300" y="200025"/>
          <a:ext cx="8572500" cy="6391275"/>
        </a:xfrm>
        <a:prstGeom prst="rect">
          <a:avLst/>
        </a:prstGeom>
        <a:noFill/>
        <a:ln w="1">
          <a:noFill/>
          <a:miter lim="800000"/>
          <a:headEnd/>
          <a:tailEnd type="none" w="med" len="med"/>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1</xdr:col>
      <xdr:colOff>1399837</xdr:colOff>
      <xdr:row>41</xdr:row>
      <xdr:rowOff>28000</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0" y="3705225"/>
          <a:ext cx="2704762" cy="4600000"/>
        </a:xfrm>
        <a:prstGeom prst="rect">
          <a:avLst/>
        </a:prstGeom>
      </xdr:spPr>
    </xdr:pic>
    <xdr:clientData/>
  </xdr:twoCellAnchor>
  <xdr:twoCellAnchor editAs="oneCell">
    <xdr:from>
      <xdr:col>1</xdr:col>
      <xdr:colOff>1522860</xdr:colOff>
      <xdr:row>17</xdr:row>
      <xdr:rowOff>0</xdr:rowOff>
    </xdr:from>
    <xdr:to>
      <xdr:col>5</xdr:col>
      <xdr:colOff>27804</xdr:colOff>
      <xdr:row>37</xdr:row>
      <xdr:rowOff>104069</xdr:rowOff>
    </xdr:to>
    <xdr:pic>
      <xdr:nvPicPr>
        <xdr:cNvPr id="3" name="2 Imagen" descr="Nueva imagen111.bmp"/>
        <xdr:cNvPicPr>
          <a:picLocks noChangeAspect="1"/>
        </xdr:cNvPicPr>
      </xdr:nvPicPr>
      <xdr:blipFill>
        <a:blip xmlns:r="http://schemas.openxmlformats.org/officeDocument/2006/relationships" r:embed="rId2"/>
        <a:stretch>
          <a:fillRect/>
        </a:stretch>
      </xdr:blipFill>
      <xdr:spPr>
        <a:xfrm>
          <a:off x="2827785" y="3705225"/>
          <a:ext cx="4277094" cy="39140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1</xdr:col>
      <xdr:colOff>1399837</xdr:colOff>
      <xdr:row>41</xdr:row>
      <xdr:rowOff>28000</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0" y="3867150"/>
          <a:ext cx="2704762" cy="4600000"/>
        </a:xfrm>
        <a:prstGeom prst="rect">
          <a:avLst/>
        </a:prstGeom>
      </xdr:spPr>
    </xdr:pic>
    <xdr:clientData/>
  </xdr:twoCellAnchor>
  <xdr:twoCellAnchor editAs="oneCell">
    <xdr:from>
      <xdr:col>1</xdr:col>
      <xdr:colOff>1522860</xdr:colOff>
      <xdr:row>17</xdr:row>
      <xdr:rowOff>0</xdr:rowOff>
    </xdr:from>
    <xdr:to>
      <xdr:col>5</xdr:col>
      <xdr:colOff>94479</xdr:colOff>
      <xdr:row>37</xdr:row>
      <xdr:rowOff>104069</xdr:rowOff>
    </xdr:to>
    <xdr:pic>
      <xdr:nvPicPr>
        <xdr:cNvPr id="4" name="3 Imagen" descr="Nueva imagen111.bmp"/>
        <xdr:cNvPicPr>
          <a:picLocks noChangeAspect="1"/>
        </xdr:cNvPicPr>
      </xdr:nvPicPr>
      <xdr:blipFill>
        <a:blip xmlns:r="http://schemas.openxmlformats.org/officeDocument/2006/relationships" r:embed="rId2"/>
        <a:stretch>
          <a:fillRect/>
        </a:stretch>
      </xdr:blipFill>
      <xdr:spPr>
        <a:xfrm>
          <a:off x="2827785" y="3705225"/>
          <a:ext cx="4277094" cy="3914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3</xdr:col>
      <xdr:colOff>913706</xdr:colOff>
      <xdr:row>45</xdr:row>
      <xdr:rowOff>161262</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0" y="4057650"/>
          <a:ext cx="5552381" cy="53047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4</xdr:col>
      <xdr:colOff>990600</xdr:colOff>
      <xdr:row>48</xdr:row>
      <xdr:rowOff>139005</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3705225"/>
          <a:ext cx="6953250" cy="6044505"/>
        </a:xfrm>
        <a:prstGeom prst="rect">
          <a:avLst/>
        </a:prstGeom>
        <a:noFill/>
        <a:ln w="1">
          <a:noFill/>
          <a:miter lim="800000"/>
          <a:headEnd/>
          <a:tailEnd type="none" w="med" len="med"/>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3</xdr:col>
      <xdr:colOff>894656</xdr:colOff>
      <xdr:row>47</xdr:row>
      <xdr:rowOff>161262</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0" y="4057650"/>
          <a:ext cx="5552381" cy="530476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4</xdr:col>
      <xdr:colOff>666026</xdr:colOff>
      <xdr:row>47</xdr:row>
      <xdr:rowOff>170738</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0" y="4057650"/>
          <a:ext cx="5790476" cy="569523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166688</xdr:colOff>
      <xdr:row>17</xdr:row>
      <xdr:rowOff>178593</xdr:rowOff>
    </xdr:from>
    <xdr:to>
      <xdr:col>4</xdr:col>
      <xdr:colOff>869157</xdr:colOff>
      <xdr:row>45</xdr:row>
      <xdr:rowOff>156292</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rcRect l="10424" t="11153" r="24781"/>
        <a:stretch>
          <a:fillRect/>
        </a:stretch>
      </xdr:blipFill>
      <xdr:spPr>
        <a:xfrm>
          <a:off x="166688" y="3693318"/>
          <a:ext cx="6522244" cy="531169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19</xdr:row>
      <xdr:rowOff>0</xdr:rowOff>
    </xdr:from>
    <xdr:to>
      <xdr:col>4</xdr:col>
      <xdr:colOff>837369</xdr:colOff>
      <xdr:row>50</xdr:row>
      <xdr:rowOff>84976</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0" y="3893344"/>
          <a:ext cx="6647619" cy="599047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4</xdr:col>
      <xdr:colOff>132606</xdr:colOff>
      <xdr:row>46</xdr:row>
      <xdr:rowOff>132643</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0" y="3867150"/>
          <a:ext cx="5952381" cy="565714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295275</xdr:colOff>
      <xdr:row>21</xdr:row>
      <xdr:rowOff>161925</xdr:rowOff>
    </xdr:from>
    <xdr:to>
      <xdr:col>5</xdr:col>
      <xdr:colOff>1647825</xdr:colOff>
      <xdr:row>47</xdr:row>
      <xdr:rowOff>28575</xdr:rowOff>
    </xdr:to>
    <xdr:pic>
      <xdr:nvPicPr>
        <xdr:cNvPr id="3" name="Imagen 2"/>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xmlns="" val="0"/>
            </a:ext>
          </a:extLst>
        </a:blip>
        <a:srcRect l="18371" t="9600" b="5172"/>
        <a:stretch/>
      </xdr:blipFill>
      <xdr:spPr>
        <a:xfrm>
          <a:off x="295275" y="4029075"/>
          <a:ext cx="8210550" cy="48196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pageSetUpPr fitToPage="1"/>
  </sheetPr>
  <dimension ref="A1:R132"/>
  <sheetViews>
    <sheetView zoomScaleNormal="100" workbookViewId="0">
      <pane ySplit="1" topLeftCell="A2" activePane="bottomLeft" state="frozen"/>
      <selection pane="bottomLeft" activeCell="E58" sqref="E58"/>
    </sheetView>
  </sheetViews>
  <sheetFormatPr baseColWidth="10" defaultRowHeight="15"/>
  <cols>
    <col min="1" max="1" width="11.42578125" style="4"/>
    <col min="2" max="2" width="37.140625" style="8" customWidth="1"/>
    <col min="3" max="3" width="20.42578125" style="6" customWidth="1"/>
    <col min="4" max="4" width="15.140625" style="14" customWidth="1"/>
    <col min="5" max="5" width="31.42578125" customWidth="1"/>
    <col min="6" max="6" width="14" customWidth="1"/>
    <col min="9" max="9" width="18.140625" customWidth="1"/>
    <col min="15" max="15" width="14.140625" style="74" bestFit="1" customWidth="1"/>
    <col min="16" max="16" width="32.5703125" customWidth="1"/>
  </cols>
  <sheetData>
    <row r="1" spans="1:18" ht="30">
      <c r="A1" s="9" t="s">
        <v>9</v>
      </c>
      <c r="B1" s="10" t="s">
        <v>6</v>
      </c>
      <c r="C1" s="10" t="s">
        <v>0</v>
      </c>
      <c r="D1" s="11" t="s">
        <v>1</v>
      </c>
      <c r="E1" s="11" t="s">
        <v>2</v>
      </c>
      <c r="F1" s="11" t="s">
        <v>3</v>
      </c>
      <c r="G1" s="11" t="s">
        <v>4</v>
      </c>
      <c r="H1" s="11" t="s">
        <v>5</v>
      </c>
      <c r="I1" s="22"/>
      <c r="J1" s="1" t="s">
        <v>94</v>
      </c>
      <c r="K1" s="15" t="s">
        <v>90</v>
      </c>
      <c r="L1" s="15" t="s">
        <v>89</v>
      </c>
      <c r="M1" s="15" t="s">
        <v>93</v>
      </c>
      <c r="N1" s="15" t="s">
        <v>177</v>
      </c>
      <c r="O1" s="73" t="s">
        <v>178</v>
      </c>
      <c r="P1" s="15" t="s">
        <v>92</v>
      </c>
      <c r="Q1" s="15" t="s">
        <v>93</v>
      </c>
      <c r="R1" s="25" t="s">
        <v>95</v>
      </c>
    </row>
    <row r="2" spans="1:18">
      <c r="A2" s="3">
        <v>1</v>
      </c>
      <c r="B2" s="7" t="s">
        <v>7</v>
      </c>
      <c r="C2" s="5" t="s">
        <v>112</v>
      </c>
      <c r="D2" s="12" t="s">
        <v>72</v>
      </c>
      <c r="E2" s="16" t="s">
        <v>126</v>
      </c>
      <c r="F2" s="2">
        <v>2.5</v>
      </c>
      <c r="G2" s="2"/>
      <c r="H2" s="2"/>
      <c r="I2" s="23"/>
      <c r="J2" s="56">
        <v>367</v>
      </c>
      <c r="K2" s="56">
        <v>152</v>
      </c>
      <c r="L2" s="56">
        <v>144</v>
      </c>
      <c r="M2">
        <f>K2-L2</f>
        <v>8</v>
      </c>
      <c r="N2">
        <f>(M2*0.43*365*24)/1000</f>
        <v>30.134399999999999</v>
      </c>
      <c r="O2" s="74">
        <f>N2*180</f>
        <v>5424.192</v>
      </c>
      <c r="R2" t="s">
        <v>127</v>
      </c>
    </row>
    <row r="3" spans="1:18">
      <c r="A3" s="75">
        <v>2</v>
      </c>
      <c r="B3" s="76" t="s">
        <v>8</v>
      </c>
      <c r="C3" s="76" t="s">
        <v>10</v>
      </c>
      <c r="D3" s="84" t="s">
        <v>88</v>
      </c>
      <c r="E3" s="16" t="s">
        <v>11</v>
      </c>
      <c r="F3" s="16">
        <v>6.7</v>
      </c>
      <c r="G3" s="16"/>
      <c r="H3" s="16"/>
      <c r="I3" s="24"/>
      <c r="J3" s="17"/>
      <c r="K3" s="100">
        <v>425</v>
      </c>
      <c r="L3" s="100">
        <v>375</v>
      </c>
      <c r="M3">
        <f t="shared" ref="M3:M56" si="0">K3-L3</f>
        <v>50</v>
      </c>
      <c r="N3">
        <f t="shared" ref="N3:N56" si="1">(M3*0.43*365*24)/1000</f>
        <v>188.34</v>
      </c>
      <c r="O3" s="74">
        <f t="shared" ref="O3:O56" si="2">N3*180</f>
        <v>33901.199999999997</v>
      </c>
      <c r="P3" s="100" t="s">
        <v>91</v>
      </c>
      <c r="Q3">
        <f>K3-L3</f>
        <v>50</v>
      </c>
    </row>
    <row r="4" spans="1:18">
      <c r="A4" s="75"/>
      <c r="B4" s="76"/>
      <c r="C4" s="76"/>
      <c r="D4" s="84"/>
      <c r="E4" s="16" t="s">
        <v>17</v>
      </c>
      <c r="F4" s="16">
        <v>2.35</v>
      </c>
      <c r="G4" s="16"/>
      <c r="H4" s="16"/>
      <c r="I4" s="24"/>
      <c r="J4" s="17"/>
      <c r="K4" s="100"/>
      <c r="L4" s="100"/>
      <c r="P4" s="100"/>
    </row>
    <row r="5" spans="1:18">
      <c r="A5" s="3">
        <v>3</v>
      </c>
      <c r="B5" s="7" t="s">
        <v>12</v>
      </c>
      <c r="C5" s="5" t="s">
        <v>64</v>
      </c>
      <c r="D5" s="12"/>
      <c r="E5" s="2"/>
      <c r="F5" s="2"/>
      <c r="G5" s="2"/>
      <c r="H5" s="2"/>
      <c r="I5" s="23"/>
    </row>
    <row r="6" spans="1:18">
      <c r="A6" s="3">
        <v>4</v>
      </c>
      <c r="B6" s="7" t="s">
        <v>13</v>
      </c>
      <c r="C6" s="5"/>
      <c r="D6" s="12"/>
      <c r="E6" s="2"/>
      <c r="F6" s="2"/>
      <c r="G6" s="2"/>
      <c r="H6" s="2"/>
      <c r="I6" s="23"/>
    </row>
    <row r="7" spans="1:18">
      <c r="A7" s="18">
        <v>5</v>
      </c>
      <c r="B7" s="19" t="s">
        <v>14</v>
      </c>
      <c r="C7" s="20" t="s">
        <v>15</v>
      </c>
      <c r="D7" s="21" t="s">
        <v>16</v>
      </c>
      <c r="E7" s="16" t="s">
        <v>18</v>
      </c>
      <c r="F7" s="16">
        <v>0.19</v>
      </c>
      <c r="G7" s="16"/>
      <c r="H7" s="16"/>
      <c r="I7" s="24"/>
      <c r="J7" s="17"/>
      <c r="K7" s="17">
        <v>152</v>
      </c>
      <c r="L7" s="17">
        <v>95</v>
      </c>
      <c r="M7">
        <f t="shared" si="0"/>
        <v>57</v>
      </c>
      <c r="N7">
        <f t="shared" si="1"/>
        <v>214.70759999999999</v>
      </c>
      <c r="O7" s="74">
        <f t="shared" si="2"/>
        <v>38647.367999999995</v>
      </c>
      <c r="P7" s="17" t="s">
        <v>91</v>
      </c>
      <c r="Q7">
        <f>K7-L7</f>
        <v>57</v>
      </c>
    </row>
    <row r="8" spans="1:18">
      <c r="A8" s="3">
        <v>6</v>
      </c>
      <c r="B8" s="7" t="s">
        <v>19</v>
      </c>
      <c r="C8" s="5" t="s">
        <v>65</v>
      </c>
      <c r="D8" s="12"/>
      <c r="E8" s="2"/>
      <c r="F8" s="2"/>
      <c r="G8" s="2"/>
      <c r="H8" s="2"/>
      <c r="I8" s="23"/>
      <c r="M8">
        <f t="shared" si="0"/>
        <v>0</v>
      </c>
      <c r="N8">
        <f t="shared" si="1"/>
        <v>0</v>
      </c>
      <c r="O8" s="74">
        <f t="shared" si="2"/>
        <v>0</v>
      </c>
    </row>
    <row r="9" spans="1:18">
      <c r="A9" s="75">
        <v>7</v>
      </c>
      <c r="B9" s="76" t="s">
        <v>20</v>
      </c>
      <c r="C9" s="76" t="s">
        <v>21</v>
      </c>
      <c r="D9" s="84" t="s">
        <v>22</v>
      </c>
      <c r="E9" s="16" t="s">
        <v>23</v>
      </c>
      <c r="F9" s="16">
        <v>0.56100000000000005</v>
      </c>
      <c r="G9" s="16"/>
      <c r="H9" s="16"/>
      <c r="I9" s="24"/>
      <c r="J9" s="17">
        <v>706.1</v>
      </c>
      <c r="K9" s="17">
        <v>383</v>
      </c>
      <c r="L9" s="17">
        <v>338</v>
      </c>
      <c r="M9">
        <f t="shared" si="0"/>
        <v>45</v>
      </c>
      <c r="N9">
        <f t="shared" si="1"/>
        <v>169.50600000000003</v>
      </c>
      <c r="O9" s="74">
        <f t="shared" si="2"/>
        <v>30511.080000000005</v>
      </c>
      <c r="P9" s="17" t="s">
        <v>91</v>
      </c>
      <c r="Q9" s="17">
        <f>K9-L9</f>
        <v>45</v>
      </c>
      <c r="R9" s="17" t="s">
        <v>96</v>
      </c>
    </row>
    <row r="10" spans="1:18">
      <c r="A10" s="75"/>
      <c r="B10" s="76"/>
      <c r="C10" s="76"/>
      <c r="D10" s="84"/>
      <c r="E10" s="16" t="s">
        <v>17</v>
      </c>
      <c r="F10" s="16">
        <v>0.23</v>
      </c>
      <c r="G10" s="16"/>
      <c r="H10" s="16"/>
      <c r="I10" s="24"/>
      <c r="J10" s="17"/>
      <c r="K10" s="17"/>
      <c r="L10" s="17"/>
      <c r="P10" s="17"/>
      <c r="Q10" s="17"/>
      <c r="R10" s="17"/>
    </row>
    <row r="11" spans="1:18">
      <c r="A11" s="75">
        <v>8</v>
      </c>
      <c r="B11" s="76" t="s">
        <v>24</v>
      </c>
      <c r="C11" s="76" t="s">
        <v>77</v>
      </c>
      <c r="D11" s="78" t="s">
        <v>76</v>
      </c>
      <c r="E11" s="16" t="s">
        <v>73</v>
      </c>
      <c r="F11" s="16">
        <v>1.56</v>
      </c>
      <c r="G11" s="16"/>
      <c r="H11" s="16"/>
      <c r="I11" s="24" t="s">
        <v>99</v>
      </c>
      <c r="J11" s="17">
        <v>416</v>
      </c>
      <c r="K11" s="17">
        <v>396</v>
      </c>
      <c r="L11" s="17">
        <v>370</v>
      </c>
      <c r="M11">
        <f t="shared" si="0"/>
        <v>26</v>
      </c>
      <c r="N11">
        <f t="shared" si="1"/>
        <v>97.936799999999991</v>
      </c>
      <c r="O11" s="74">
        <f t="shared" si="2"/>
        <v>17628.624</v>
      </c>
      <c r="P11" s="17" t="s">
        <v>100</v>
      </c>
      <c r="Q11" s="17">
        <f>K11-L11</f>
        <v>26</v>
      </c>
    </row>
    <row r="12" spans="1:18">
      <c r="A12" s="75"/>
      <c r="B12" s="76"/>
      <c r="C12" s="76"/>
      <c r="D12" s="78"/>
      <c r="E12" s="16" t="s">
        <v>75</v>
      </c>
      <c r="F12" s="16">
        <v>3.63</v>
      </c>
      <c r="G12" s="16"/>
      <c r="H12" s="16"/>
      <c r="I12" s="24"/>
      <c r="J12" s="17"/>
      <c r="K12" s="17"/>
      <c r="L12" s="17"/>
      <c r="P12" s="17"/>
      <c r="Q12" s="17"/>
    </row>
    <row r="13" spans="1:18">
      <c r="A13" s="75"/>
      <c r="B13" s="76"/>
      <c r="C13" s="38"/>
      <c r="D13" s="39"/>
      <c r="E13" s="16"/>
      <c r="F13" s="16"/>
      <c r="G13" s="16"/>
      <c r="H13" s="16"/>
      <c r="I13" s="24"/>
      <c r="J13" s="17"/>
      <c r="K13" s="17"/>
      <c r="L13" s="17"/>
      <c r="P13" s="17"/>
      <c r="Q13" s="17"/>
    </row>
    <row r="14" spans="1:18">
      <c r="A14" s="81">
        <v>9</v>
      </c>
      <c r="B14" s="85" t="s">
        <v>25</v>
      </c>
      <c r="C14" s="86"/>
      <c r="D14" s="81"/>
      <c r="E14" s="29"/>
      <c r="F14" s="29"/>
      <c r="G14" s="29"/>
      <c r="H14" s="29"/>
      <c r="I14" s="34" t="s">
        <v>97</v>
      </c>
      <c r="J14" s="35"/>
    </row>
    <row r="15" spans="1:18">
      <c r="A15" s="81"/>
      <c r="B15" s="85"/>
      <c r="C15" s="86"/>
      <c r="D15" s="81"/>
      <c r="E15" s="29"/>
      <c r="F15" s="29"/>
      <c r="G15" s="29"/>
      <c r="H15" s="29"/>
      <c r="I15" s="34"/>
      <c r="J15" s="35"/>
    </row>
    <row r="16" spans="1:18">
      <c r="A16" s="79">
        <v>10</v>
      </c>
      <c r="B16" s="80" t="s">
        <v>26</v>
      </c>
      <c r="C16" s="80" t="s">
        <v>62</v>
      </c>
      <c r="D16" s="79" t="s">
        <v>63</v>
      </c>
      <c r="E16" s="40" t="s">
        <v>52</v>
      </c>
      <c r="F16" s="40">
        <v>1.994</v>
      </c>
      <c r="G16" s="41"/>
      <c r="H16" s="41"/>
      <c r="I16" s="42" t="s">
        <v>97</v>
      </c>
      <c r="J16" s="43"/>
      <c r="K16" s="17"/>
      <c r="L16" s="17"/>
      <c r="P16" s="17"/>
      <c r="Q16" s="17"/>
      <c r="R16" s="17"/>
    </row>
    <row r="17" spans="1:18">
      <c r="A17" s="79"/>
      <c r="B17" s="80"/>
      <c r="C17" s="80"/>
      <c r="D17" s="79"/>
      <c r="E17" s="40" t="s">
        <v>56</v>
      </c>
      <c r="F17" s="40">
        <v>12.218</v>
      </c>
      <c r="G17" s="41"/>
      <c r="H17" s="41"/>
      <c r="I17" s="42"/>
      <c r="J17" s="43"/>
      <c r="K17" s="17"/>
      <c r="L17" s="17"/>
      <c r="P17" s="17"/>
      <c r="Q17" s="17"/>
      <c r="R17" s="17"/>
    </row>
    <row r="18" spans="1:18">
      <c r="A18" s="79"/>
      <c r="B18" s="80"/>
      <c r="C18" s="80"/>
      <c r="D18" s="79"/>
      <c r="E18" s="44"/>
      <c r="F18" s="41"/>
      <c r="G18" s="41"/>
      <c r="H18" s="41"/>
      <c r="I18" s="42"/>
      <c r="J18" s="43"/>
      <c r="K18" s="17"/>
      <c r="L18" s="17"/>
      <c r="P18" s="17"/>
      <c r="Q18" s="17"/>
      <c r="R18" s="17"/>
    </row>
    <row r="19" spans="1:18">
      <c r="A19" s="79"/>
      <c r="B19" s="80"/>
      <c r="C19" s="80"/>
      <c r="D19" s="79"/>
      <c r="E19" s="45"/>
      <c r="F19" s="41"/>
      <c r="G19" s="41"/>
      <c r="H19" s="41"/>
      <c r="I19" s="42"/>
      <c r="J19" s="43"/>
      <c r="K19" s="17"/>
      <c r="L19" s="17"/>
      <c r="P19" s="17"/>
      <c r="Q19" s="17"/>
      <c r="R19" s="17"/>
    </row>
    <row r="20" spans="1:18">
      <c r="A20" s="79"/>
      <c r="B20" s="80"/>
      <c r="C20" s="80"/>
      <c r="D20" s="79"/>
      <c r="E20" s="44"/>
      <c r="F20" s="41"/>
      <c r="G20" s="41"/>
      <c r="H20" s="41"/>
      <c r="I20" s="42"/>
      <c r="J20" s="43"/>
      <c r="K20" s="17"/>
      <c r="L20" s="17"/>
      <c r="P20" s="17"/>
      <c r="Q20" s="17"/>
      <c r="R20" s="17"/>
    </row>
    <row r="21" spans="1:18">
      <c r="A21" s="79"/>
      <c r="B21" s="80"/>
      <c r="C21" s="80"/>
      <c r="D21" s="79"/>
      <c r="E21" s="44"/>
      <c r="F21" s="41"/>
      <c r="G21" s="41"/>
      <c r="H21" s="41"/>
      <c r="I21" s="42"/>
      <c r="J21" s="43"/>
      <c r="K21" s="17"/>
      <c r="L21" s="17"/>
      <c r="P21" s="17"/>
      <c r="Q21" s="17"/>
      <c r="R21" s="17"/>
    </row>
    <row r="22" spans="1:18">
      <c r="A22" s="75">
        <v>11</v>
      </c>
      <c r="B22" s="76" t="s">
        <v>27</v>
      </c>
      <c r="C22" s="77" t="s">
        <v>80</v>
      </c>
      <c r="D22" s="78" t="s">
        <v>79</v>
      </c>
      <c r="E22" s="30" t="s">
        <v>73</v>
      </c>
      <c r="F22" s="31">
        <v>2.8</v>
      </c>
      <c r="G22" s="16"/>
      <c r="H22" s="16"/>
      <c r="I22" s="24"/>
      <c r="J22" s="17">
        <v>500</v>
      </c>
      <c r="K22" s="17">
        <v>394</v>
      </c>
      <c r="L22" s="17">
        <v>367</v>
      </c>
      <c r="M22">
        <f t="shared" si="0"/>
        <v>27</v>
      </c>
      <c r="N22">
        <f t="shared" si="1"/>
        <v>101.70359999999999</v>
      </c>
      <c r="O22" s="74">
        <f t="shared" si="2"/>
        <v>18306.647999999997</v>
      </c>
      <c r="P22" s="17" t="s">
        <v>91</v>
      </c>
      <c r="Q22" s="17">
        <f>K22-L22</f>
        <v>27</v>
      </c>
      <c r="R22" s="17" t="s">
        <v>98</v>
      </c>
    </row>
    <row r="23" spans="1:18">
      <c r="A23" s="75"/>
      <c r="B23" s="76"/>
      <c r="C23" s="77"/>
      <c r="D23" s="78"/>
      <c r="E23" s="32" t="s">
        <v>75</v>
      </c>
      <c r="F23" s="33">
        <v>9.6999999999999993</v>
      </c>
      <c r="G23" s="16"/>
      <c r="H23" s="16"/>
      <c r="I23" s="24"/>
      <c r="J23" s="17"/>
      <c r="K23" s="17"/>
      <c r="L23" s="17"/>
      <c r="P23" s="17"/>
      <c r="Q23" s="17"/>
      <c r="R23" s="17"/>
    </row>
    <row r="24" spans="1:18">
      <c r="A24" s="75"/>
      <c r="B24" s="76"/>
      <c r="C24" s="77"/>
      <c r="D24" s="78"/>
      <c r="E24" s="32" t="s">
        <v>74</v>
      </c>
      <c r="F24" s="31">
        <v>0.7</v>
      </c>
      <c r="G24" s="16"/>
      <c r="H24" s="16"/>
      <c r="I24" s="24"/>
      <c r="J24" s="17"/>
      <c r="K24" s="17"/>
      <c r="L24" s="17"/>
      <c r="P24" s="17"/>
      <c r="Q24" s="17"/>
      <c r="R24" s="17"/>
    </row>
    <row r="25" spans="1:18">
      <c r="A25" s="75">
        <v>12</v>
      </c>
      <c r="B25" s="76" t="s">
        <v>28</v>
      </c>
      <c r="C25" s="20" t="s">
        <v>15</v>
      </c>
      <c r="D25" s="21" t="s">
        <v>58</v>
      </c>
      <c r="E25" s="16" t="s">
        <v>17</v>
      </c>
      <c r="F25" s="16">
        <v>0.26</v>
      </c>
      <c r="G25" s="16"/>
      <c r="H25" s="16"/>
      <c r="I25" s="24"/>
      <c r="J25" s="17">
        <v>2311</v>
      </c>
      <c r="K25" s="17">
        <v>234</v>
      </c>
      <c r="L25" s="17">
        <v>200</v>
      </c>
      <c r="M25">
        <f t="shared" si="0"/>
        <v>34</v>
      </c>
      <c r="N25">
        <f t="shared" si="1"/>
        <v>128.07119999999998</v>
      </c>
      <c r="O25" s="74">
        <f t="shared" si="2"/>
        <v>23052.815999999995</v>
      </c>
      <c r="P25" s="17" t="s">
        <v>91</v>
      </c>
      <c r="Q25" s="17">
        <f>K25-L25</f>
        <v>34</v>
      </c>
      <c r="R25" s="17"/>
    </row>
    <row r="26" spans="1:18">
      <c r="A26" s="75"/>
      <c r="B26" s="76"/>
      <c r="C26" s="77" t="s">
        <v>21</v>
      </c>
      <c r="D26" s="87" t="s">
        <v>59</v>
      </c>
      <c r="E26" s="16" t="s">
        <v>17</v>
      </c>
      <c r="F26" s="16">
        <v>2</v>
      </c>
      <c r="G26" s="16"/>
      <c r="H26" s="16"/>
      <c r="I26" s="24"/>
      <c r="J26" s="17">
        <v>13047</v>
      </c>
      <c r="K26" s="17">
        <v>1157</v>
      </c>
      <c r="L26" s="17">
        <v>1036</v>
      </c>
      <c r="M26">
        <f t="shared" si="0"/>
        <v>121</v>
      </c>
      <c r="N26">
        <f t="shared" si="1"/>
        <v>455.78280000000007</v>
      </c>
      <c r="O26" s="74">
        <f t="shared" si="2"/>
        <v>82040.90400000001</v>
      </c>
      <c r="P26" s="17" t="s">
        <v>91</v>
      </c>
      <c r="Q26" s="17">
        <f>K26-L26</f>
        <v>121</v>
      </c>
      <c r="R26" s="17" t="s">
        <v>101</v>
      </c>
    </row>
    <row r="27" spans="1:18">
      <c r="A27" s="75"/>
      <c r="B27" s="76"/>
      <c r="C27" s="77"/>
      <c r="D27" s="87"/>
      <c r="E27" s="16"/>
      <c r="F27" s="16"/>
      <c r="G27" s="16"/>
      <c r="H27" s="16"/>
      <c r="I27" s="24"/>
      <c r="J27" s="17"/>
      <c r="K27" s="17"/>
      <c r="L27" s="17"/>
      <c r="P27" s="17"/>
      <c r="Q27" s="17"/>
      <c r="R27" s="17"/>
    </row>
    <row r="28" spans="1:18">
      <c r="A28" s="3">
        <v>13</v>
      </c>
      <c r="B28" s="7" t="s">
        <v>29</v>
      </c>
      <c r="C28" s="5"/>
      <c r="D28" s="12"/>
      <c r="E28" s="2"/>
      <c r="F28" s="2"/>
      <c r="G28" s="2"/>
      <c r="H28" s="2"/>
      <c r="I28" s="23"/>
    </row>
    <row r="29" spans="1:18">
      <c r="A29" s="36">
        <v>14</v>
      </c>
      <c r="B29" s="37" t="s">
        <v>30</v>
      </c>
      <c r="C29" s="20" t="s">
        <v>46</v>
      </c>
      <c r="D29" s="21" t="s">
        <v>53</v>
      </c>
      <c r="E29" s="16" t="s">
        <v>52</v>
      </c>
      <c r="F29" s="16">
        <v>9</v>
      </c>
      <c r="G29" s="16"/>
      <c r="H29" s="16"/>
      <c r="I29" s="24"/>
      <c r="J29" s="17"/>
      <c r="K29" s="17"/>
      <c r="L29" s="17"/>
      <c r="P29" t="s">
        <v>107</v>
      </c>
      <c r="R29" t="s">
        <v>106</v>
      </c>
    </row>
    <row r="30" spans="1:18">
      <c r="A30" s="28"/>
      <c r="B30" s="26"/>
      <c r="C30" s="27"/>
      <c r="D30" s="12"/>
      <c r="E30" s="2"/>
      <c r="F30" s="2"/>
      <c r="G30" s="2"/>
      <c r="H30" s="2"/>
      <c r="I30" s="23"/>
    </row>
    <row r="31" spans="1:18">
      <c r="A31" s="3">
        <v>15</v>
      </c>
      <c r="B31" s="7" t="s">
        <v>31</v>
      </c>
      <c r="C31" s="5"/>
      <c r="D31" s="12"/>
      <c r="E31" s="2"/>
      <c r="F31" s="2"/>
      <c r="G31" s="2"/>
      <c r="H31" s="2"/>
      <c r="I31" s="23"/>
    </row>
    <row r="32" spans="1:18">
      <c r="A32" s="75">
        <v>16</v>
      </c>
      <c r="B32" s="89" t="s">
        <v>32</v>
      </c>
      <c r="C32" s="88" t="s">
        <v>87</v>
      </c>
      <c r="D32" s="87" t="s">
        <v>85</v>
      </c>
      <c r="E32" s="30" t="s">
        <v>86</v>
      </c>
      <c r="F32" s="31">
        <v>3.2</v>
      </c>
      <c r="G32" s="16"/>
      <c r="H32" s="16"/>
      <c r="I32" s="24"/>
      <c r="J32" s="17">
        <v>1665</v>
      </c>
      <c r="K32" s="17">
        <v>1361</v>
      </c>
      <c r="L32" s="17">
        <v>847</v>
      </c>
      <c r="M32">
        <f t="shared" si="0"/>
        <v>514</v>
      </c>
      <c r="N32">
        <f t="shared" si="1"/>
        <v>1936.1352000000002</v>
      </c>
      <c r="O32" s="74">
        <f t="shared" si="2"/>
        <v>348504.33600000001</v>
      </c>
      <c r="P32" s="17"/>
      <c r="Q32" s="17"/>
      <c r="R32" s="17" t="s">
        <v>108</v>
      </c>
    </row>
    <row r="33" spans="1:18">
      <c r="A33" s="75"/>
      <c r="B33" s="89"/>
      <c r="C33" s="88"/>
      <c r="D33" s="87"/>
      <c r="E33" s="32"/>
      <c r="F33" s="33"/>
      <c r="G33" s="16"/>
      <c r="H33" s="16"/>
      <c r="I33" s="24"/>
      <c r="J33" s="17"/>
      <c r="K33" s="17"/>
      <c r="L33" s="17"/>
      <c r="P33" s="17"/>
      <c r="Q33" s="17"/>
      <c r="R33" s="17"/>
    </row>
    <row r="34" spans="1:18">
      <c r="A34" s="3">
        <v>17</v>
      </c>
      <c r="B34" s="7" t="s">
        <v>33</v>
      </c>
      <c r="C34" s="5"/>
      <c r="D34" s="12"/>
      <c r="E34" s="2"/>
      <c r="F34" s="2"/>
      <c r="G34" s="2"/>
      <c r="H34" s="2"/>
      <c r="I34" s="23"/>
    </row>
    <row r="35" spans="1:18">
      <c r="A35" s="75">
        <v>18</v>
      </c>
      <c r="B35" s="76" t="s">
        <v>34</v>
      </c>
      <c r="C35" s="77" t="s">
        <v>57</v>
      </c>
      <c r="D35" s="78" t="s">
        <v>58</v>
      </c>
      <c r="E35" s="16" t="s">
        <v>52</v>
      </c>
      <c r="F35" s="16">
        <v>3.6</v>
      </c>
      <c r="G35" s="16"/>
      <c r="H35" s="16"/>
      <c r="I35" s="24"/>
      <c r="J35" s="17">
        <v>2311</v>
      </c>
      <c r="K35" s="17">
        <v>234</v>
      </c>
      <c r="L35" s="17">
        <v>218</v>
      </c>
      <c r="M35">
        <f t="shared" si="0"/>
        <v>16</v>
      </c>
      <c r="N35">
        <f t="shared" si="1"/>
        <v>60.268799999999999</v>
      </c>
      <c r="O35" s="74">
        <f t="shared" si="2"/>
        <v>10848.384</v>
      </c>
      <c r="P35" s="17" t="s">
        <v>91</v>
      </c>
      <c r="Q35" s="17">
        <f>K35-L35</f>
        <v>16</v>
      </c>
      <c r="R35" s="17"/>
    </row>
    <row r="36" spans="1:18">
      <c r="A36" s="75"/>
      <c r="B36" s="76"/>
      <c r="C36" s="77"/>
      <c r="D36" s="78"/>
      <c r="E36" s="16"/>
      <c r="F36" s="16"/>
      <c r="G36" s="16"/>
      <c r="H36" s="16"/>
      <c r="I36" s="24"/>
      <c r="J36" s="17"/>
      <c r="K36" s="17"/>
      <c r="L36" s="17"/>
      <c r="P36" s="17"/>
      <c r="Q36" s="17"/>
      <c r="R36" s="17"/>
    </row>
    <row r="37" spans="1:18">
      <c r="A37" s="75">
        <v>19</v>
      </c>
      <c r="B37" s="76" t="s">
        <v>35</v>
      </c>
      <c r="C37" s="77" t="s">
        <v>54</v>
      </c>
      <c r="D37" s="78" t="s">
        <v>55</v>
      </c>
      <c r="E37" s="16" t="s">
        <v>52</v>
      </c>
      <c r="F37" s="16">
        <v>12</v>
      </c>
      <c r="G37" s="16"/>
      <c r="H37" s="16"/>
      <c r="I37" s="24"/>
      <c r="J37" s="17">
        <v>1879</v>
      </c>
      <c r="K37" s="17">
        <v>338</v>
      </c>
      <c r="L37" s="17">
        <v>178</v>
      </c>
      <c r="M37">
        <f t="shared" si="0"/>
        <v>160</v>
      </c>
      <c r="N37">
        <f t="shared" si="1"/>
        <v>602.68799999999999</v>
      </c>
      <c r="O37" s="74">
        <f t="shared" si="2"/>
        <v>108483.84</v>
      </c>
      <c r="P37" s="17" t="s">
        <v>102</v>
      </c>
      <c r="Q37" s="17">
        <f>K37-L37</f>
        <v>160</v>
      </c>
      <c r="R37" s="17" t="s">
        <v>103</v>
      </c>
    </row>
    <row r="38" spans="1:18">
      <c r="A38" s="75"/>
      <c r="B38" s="76"/>
      <c r="C38" s="77"/>
      <c r="D38" s="78"/>
      <c r="E38" s="16"/>
      <c r="F38" s="16"/>
      <c r="G38" s="16"/>
      <c r="H38" s="16"/>
      <c r="I38" s="24"/>
      <c r="J38" s="17"/>
      <c r="K38" s="17"/>
      <c r="L38" s="17"/>
      <c r="P38" s="17"/>
      <c r="Q38" s="17"/>
      <c r="R38" s="17"/>
    </row>
    <row r="39" spans="1:18">
      <c r="A39" s="3">
        <v>20</v>
      </c>
      <c r="B39" s="7" t="s">
        <v>36</v>
      </c>
      <c r="C39" s="5"/>
      <c r="D39" s="12"/>
      <c r="E39" s="2"/>
      <c r="F39" s="2"/>
      <c r="G39" s="2"/>
      <c r="H39" s="2"/>
      <c r="I39" s="23"/>
    </row>
    <row r="40" spans="1:18">
      <c r="A40" s="3">
        <v>21</v>
      </c>
      <c r="B40" s="7" t="s">
        <v>37</v>
      </c>
      <c r="C40" s="5"/>
      <c r="D40" s="12"/>
      <c r="E40" s="2"/>
      <c r="F40" s="2"/>
      <c r="G40" s="2"/>
      <c r="H40" s="2"/>
      <c r="I40" s="23"/>
    </row>
    <row r="41" spans="1:18">
      <c r="A41" s="82">
        <v>22</v>
      </c>
      <c r="B41" s="83" t="s">
        <v>38</v>
      </c>
      <c r="C41" s="98" t="s">
        <v>62</v>
      </c>
      <c r="D41" s="99" t="s">
        <v>66</v>
      </c>
      <c r="E41" s="2" t="s">
        <v>48</v>
      </c>
      <c r="F41" s="2">
        <v>5.2</v>
      </c>
      <c r="G41" s="2"/>
      <c r="H41" s="2"/>
      <c r="I41" s="23"/>
      <c r="J41">
        <v>4564</v>
      </c>
      <c r="K41">
        <v>568</v>
      </c>
      <c r="L41">
        <v>537</v>
      </c>
      <c r="M41">
        <f>K41-L41</f>
        <v>31</v>
      </c>
    </row>
    <row r="42" spans="1:18">
      <c r="A42" s="82"/>
      <c r="B42" s="83"/>
      <c r="C42" s="98"/>
      <c r="D42" s="99"/>
      <c r="E42" s="2" t="s">
        <v>67</v>
      </c>
      <c r="F42" s="2">
        <v>5</v>
      </c>
      <c r="G42" s="2"/>
      <c r="H42" s="2"/>
      <c r="I42" s="23"/>
    </row>
    <row r="43" spans="1:18">
      <c r="A43" s="82"/>
      <c r="B43" s="83"/>
      <c r="C43" s="5" t="s">
        <v>70</v>
      </c>
      <c r="D43" s="13" t="s">
        <v>71</v>
      </c>
      <c r="E43" s="2" t="s">
        <v>52</v>
      </c>
      <c r="F43" s="2">
        <v>13.5</v>
      </c>
      <c r="G43" s="2"/>
      <c r="H43" s="2"/>
      <c r="I43" s="23"/>
    </row>
    <row r="44" spans="1:18" ht="30">
      <c r="A44" s="3">
        <v>23</v>
      </c>
      <c r="B44" s="7" t="s">
        <v>39</v>
      </c>
      <c r="C44" s="5"/>
      <c r="D44" s="12"/>
      <c r="E44" s="2"/>
      <c r="F44" s="2"/>
      <c r="G44" s="2"/>
      <c r="H44" s="2"/>
      <c r="I44" s="23"/>
    </row>
    <row r="45" spans="1:18">
      <c r="A45" s="75">
        <v>24</v>
      </c>
      <c r="B45" s="89" t="s">
        <v>40</v>
      </c>
      <c r="C45" s="77" t="s">
        <v>68</v>
      </c>
      <c r="D45" s="87" t="s">
        <v>69</v>
      </c>
      <c r="E45" s="16" t="s">
        <v>17</v>
      </c>
      <c r="F45" s="16">
        <v>2.2999999999999998</v>
      </c>
      <c r="G45" s="16"/>
      <c r="H45" s="16"/>
      <c r="I45" s="24"/>
      <c r="J45" s="17">
        <v>1603</v>
      </c>
      <c r="K45" s="17">
        <v>253</v>
      </c>
      <c r="L45" s="17">
        <v>178</v>
      </c>
      <c r="M45">
        <f t="shared" si="0"/>
        <v>75</v>
      </c>
      <c r="N45">
        <f t="shared" si="1"/>
        <v>282.51</v>
      </c>
      <c r="O45" s="74">
        <f t="shared" si="2"/>
        <v>50851.799999999996</v>
      </c>
      <c r="P45" s="17" t="s">
        <v>105</v>
      </c>
      <c r="Q45" s="17"/>
      <c r="R45" t="s">
        <v>104</v>
      </c>
    </row>
    <row r="46" spans="1:18">
      <c r="A46" s="75"/>
      <c r="B46" s="89"/>
      <c r="C46" s="77"/>
      <c r="D46" s="87"/>
      <c r="E46" s="16"/>
      <c r="F46" s="16"/>
      <c r="G46" s="16"/>
      <c r="H46" s="16"/>
      <c r="I46" s="24"/>
      <c r="J46" s="17"/>
      <c r="K46" s="17"/>
      <c r="L46" s="17"/>
      <c r="P46" s="17"/>
      <c r="Q46" s="17"/>
    </row>
    <row r="47" spans="1:18" s="35" customFormat="1">
      <c r="A47" s="81">
        <v>25</v>
      </c>
      <c r="B47" s="91" t="s">
        <v>41</v>
      </c>
      <c r="C47" s="86" t="s">
        <v>68</v>
      </c>
      <c r="D47" s="90" t="s">
        <v>69</v>
      </c>
      <c r="E47" s="29" t="s">
        <v>17</v>
      </c>
      <c r="F47" s="29">
        <v>0.123</v>
      </c>
      <c r="G47" s="29"/>
      <c r="H47" s="29"/>
      <c r="I47" s="34" t="s">
        <v>156</v>
      </c>
      <c r="M47"/>
      <c r="N47"/>
      <c r="O47" s="74"/>
    </row>
    <row r="48" spans="1:18" s="35" customFormat="1">
      <c r="A48" s="81"/>
      <c r="B48" s="91"/>
      <c r="C48" s="86"/>
      <c r="D48" s="90"/>
      <c r="E48" s="29" t="s">
        <v>67</v>
      </c>
      <c r="F48" s="29">
        <v>2</v>
      </c>
      <c r="G48" s="29"/>
      <c r="H48" s="29"/>
      <c r="I48" s="34" t="s">
        <v>157</v>
      </c>
      <c r="M48"/>
      <c r="N48"/>
      <c r="O48" s="74"/>
    </row>
    <row r="49" spans="1:18" ht="30">
      <c r="A49" s="3">
        <v>26</v>
      </c>
      <c r="B49" s="7" t="s">
        <v>42</v>
      </c>
      <c r="C49" s="5"/>
      <c r="D49" s="12"/>
      <c r="E49" s="2"/>
      <c r="F49" s="2"/>
      <c r="G49" s="2"/>
      <c r="H49" s="2"/>
      <c r="I49" s="23"/>
    </row>
    <row r="50" spans="1:18" ht="30">
      <c r="A50" s="3">
        <v>27</v>
      </c>
      <c r="B50" s="7" t="s">
        <v>43</v>
      </c>
      <c r="C50" s="5"/>
      <c r="D50" s="12"/>
      <c r="E50" s="2"/>
      <c r="F50" s="2"/>
      <c r="G50" s="2"/>
      <c r="H50" s="2"/>
      <c r="I50" s="23"/>
    </row>
    <row r="51" spans="1:18" ht="15" customHeight="1">
      <c r="A51" s="95">
        <v>28</v>
      </c>
      <c r="B51" s="92" t="s">
        <v>44</v>
      </c>
      <c r="C51" s="76" t="s">
        <v>46</v>
      </c>
      <c r="D51" s="84" t="s">
        <v>47</v>
      </c>
      <c r="E51" s="16" t="s">
        <v>48</v>
      </c>
      <c r="F51" s="16">
        <v>9</v>
      </c>
      <c r="G51" s="16"/>
      <c r="H51" s="16"/>
      <c r="I51" s="24"/>
      <c r="J51" s="17"/>
      <c r="K51" s="17"/>
      <c r="L51" s="17"/>
      <c r="P51" s="17" t="s">
        <v>107</v>
      </c>
      <c r="Q51" s="17"/>
      <c r="R51" t="s">
        <v>106</v>
      </c>
    </row>
    <row r="52" spans="1:18">
      <c r="A52" s="96"/>
      <c r="B52" s="93"/>
      <c r="C52" s="76"/>
      <c r="D52" s="84"/>
      <c r="E52" s="16" t="s">
        <v>49</v>
      </c>
      <c r="F52" s="16"/>
      <c r="G52" s="16"/>
      <c r="H52" s="16"/>
      <c r="I52" s="24"/>
      <c r="J52" s="17"/>
      <c r="K52" s="17"/>
      <c r="L52" s="17"/>
      <c r="P52" s="17"/>
      <c r="Q52" s="17"/>
    </row>
    <row r="53" spans="1:18">
      <c r="A53" s="97"/>
      <c r="B53" s="94"/>
      <c r="C53" s="76"/>
      <c r="D53" s="84"/>
      <c r="E53" s="16" t="s">
        <v>50</v>
      </c>
      <c r="F53" s="16"/>
      <c r="G53" s="16"/>
      <c r="H53" s="16"/>
      <c r="I53" s="24"/>
      <c r="J53" s="17"/>
      <c r="K53" s="17"/>
      <c r="L53" s="17"/>
      <c r="P53" s="17"/>
      <c r="Q53" s="17"/>
    </row>
    <row r="54" spans="1:18">
      <c r="A54" s="75">
        <v>29</v>
      </c>
      <c r="B54" s="89" t="s">
        <v>45</v>
      </c>
      <c r="C54" s="77" t="s">
        <v>60</v>
      </c>
      <c r="D54" s="87" t="s">
        <v>61</v>
      </c>
      <c r="E54" s="16" t="s">
        <v>52</v>
      </c>
      <c r="F54" s="16">
        <v>1.246</v>
      </c>
      <c r="G54" s="16"/>
      <c r="H54" s="16"/>
      <c r="I54" s="24"/>
      <c r="J54" s="17">
        <v>1598</v>
      </c>
      <c r="K54" s="17">
        <v>454</v>
      </c>
      <c r="L54" s="17">
        <v>378</v>
      </c>
      <c r="M54">
        <f t="shared" si="0"/>
        <v>76</v>
      </c>
      <c r="N54">
        <f t="shared" si="1"/>
        <v>286.27680000000004</v>
      </c>
      <c r="O54" s="74">
        <f t="shared" si="2"/>
        <v>51529.824000000008</v>
      </c>
      <c r="P54" s="17" t="s">
        <v>100</v>
      </c>
      <c r="Q54" s="17">
        <f>K54-L54</f>
        <v>76</v>
      </c>
    </row>
    <row r="55" spans="1:18">
      <c r="A55" s="75"/>
      <c r="B55" s="89"/>
      <c r="C55" s="77"/>
      <c r="D55" s="87"/>
      <c r="E55" s="16" t="s">
        <v>56</v>
      </c>
      <c r="F55" s="16">
        <v>2.1589999999999998</v>
      </c>
      <c r="G55" s="16"/>
      <c r="H55" s="16"/>
      <c r="I55" s="24"/>
      <c r="J55" s="17"/>
      <c r="K55" s="17"/>
      <c r="L55" s="17"/>
      <c r="P55" s="17"/>
      <c r="Q55" s="17"/>
    </row>
    <row r="56" spans="1:18" ht="15" customHeight="1">
      <c r="A56" s="36">
        <v>30</v>
      </c>
      <c r="B56" s="37" t="s">
        <v>51</v>
      </c>
      <c r="C56" s="20" t="s">
        <v>46</v>
      </c>
      <c r="D56" s="21" t="s">
        <v>47</v>
      </c>
      <c r="E56" s="16" t="s">
        <v>52</v>
      </c>
      <c r="F56" s="16">
        <v>9</v>
      </c>
      <c r="G56" s="16"/>
      <c r="H56" s="16"/>
      <c r="I56" s="24"/>
      <c r="J56" s="70">
        <v>9430</v>
      </c>
      <c r="K56" s="59">
        <v>1825</v>
      </c>
      <c r="L56" s="59">
        <v>1583</v>
      </c>
      <c r="M56">
        <f t="shared" si="0"/>
        <v>242</v>
      </c>
      <c r="N56">
        <f t="shared" si="1"/>
        <v>911.56560000000013</v>
      </c>
      <c r="O56" s="74">
        <f t="shared" si="2"/>
        <v>164081.80800000002</v>
      </c>
      <c r="P56" s="17" t="s">
        <v>107</v>
      </c>
      <c r="Q56" s="17"/>
      <c r="R56" t="s">
        <v>106</v>
      </c>
    </row>
    <row r="58" spans="1:18">
      <c r="K58">
        <f>SUM(K2:K56)</f>
        <v>8326</v>
      </c>
      <c r="L58">
        <f>SUM(L2:L56)</f>
        <v>6844</v>
      </c>
      <c r="M58">
        <f>SUM(M2:M56)</f>
        <v>1482</v>
      </c>
      <c r="N58">
        <f t="shared" ref="N58:O58" si="3">SUM(N2:N56)</f>
        <v>5465.6268</v>
      </c>
      <c r="O58" s="74">
        <f t="shared" si="3"/>
        <v>983812.82400000002</v>
      </c>
    </row>
    <row r="59" spans="1:18">
      <c r="A59"/>
      <c r="M59" s="74"/>
      <c r="O59"/>
    </row>
    <row r="60" spans="1:18">
      <c r="A60"/>
    </row>
    <row r="61" spans="1:18">
      <c r="A61"/>
      <c r="N61">
        <f>N58*0.61</f>
        <v>3334.0323479999997</v>
      </c>
    </row>
    <row r="62" spans="1:18">
      <c r="A62"/>
      <c r="N62">
        <f>N61*10</f>
        <v>33340.323479999999</v>
      </c>
    </row>
    <row r="63" spans="1:18">
      <c r="A63"/>
    </row>
    <row r="64" spans="1:18">
      <c r="A64"/>
    </row>
    <row r="65" spans="1:1">
      <c r="A65"/>
    </row>
    <row r="66" spans="1:1">
      <c r="A66"/>
    </row>
    <row r="67" spans="1:1">
      <c r="A67"/>
    </row>
    <row r="68" spans="1:1">
      <c r="A68"/>
    </row>
    <row r="69" spans="1:1">
      <c r="A69"/>
    </row>
    <row r="70" spans="1:1">
      <c r="A70"/>
    </row>
    <row r="71" spans="1:1">
      <c r="A71"/>
    </row>
    <row r="72" spans="1:1">
      <c r="A72"/>
    </row>
    <row r="73" spans="1:1">
      <c r="A73"/>
    </row>
    <row r="74" spans="1:1">
      <c r="A74"/>
    </row>
    <row r="75" spans="1:1">
      <c r="A75"/>
    </row>
    <row r="76" spans="1:1">
      <c r="A76"/>
    </row>
    <row r="77" spans="1:1">
      <c r="A77"/>
    </row>
    <row r="78" spans="1:1">
      <c r="A78"/>
    </row>
    <row r="79" spans="1:1">
      <c r="A79"/>
    </row>
    <row r="80" spans="1:1">
      <c r="A80"/>
    </row>
    <row r="81" spans="1:1">
      <c r="A81"/>
    </row>
    <row r="82" spans="1:1">
      <c r="A82"/>
    </row>
    <row r="83" spans="1:1">
      <c r="A83"/>
    </row>
    <row r="84" spans="1:1">
      <c r="A84"/>
    </row>
    <row r="85" spans="1:1">
      <c r="A85"/>
    </row>
    <row r="86" spans="1:1">
      <c r="A86"/>
    </row>
    <row r="87" spans="1:1">
      <c r="A87"/>
    </row>
    <row r="88" spans="1:1">
      <c r="A88"/>
    </row>
    <row r="89" spans="1:1">
      <c r="A89"/>
    </row>
    <row r="90" spans="1:1">
      <c r="A90"/>
    </row>
    <row r="91" spans="1:1">
      <c r="A91"/>
    </row>
    <row r="92" spans="1:1">
      <c r="A92"/>
    </row>
    <row r="93" spans="1:1">
      <c r="A93"/>
    </row>
    <row r="94" spans="1:1">
      <c r="A94"/>
    </row>
    <row r="95" spans="1:1">
      <c r="A95"/>
    </row>
    <row r="96" spans="1:1">
      <c r="A96"/>
    </row>
    <row r="97" spans="1:1">
      <c r="A97"/>
    </row>
    <row r="98" spans="1:1">
      <c r="A98"/>
    </row>
    <row r="99" spans="1:1">
      <c r="A99"/>
    </row>
    <row r="100" spans="1:1">
      <c r="A100"/>
    </row>
    <row r="101" spans="1:1">
      <c r="A101"/>
    </row>
    <row r="102" spans="1:1">
      <c r="A102"/>
    </row>
    <row r="103" spans="1:1">
      <c r="A103"/>
    </row>
    <row r="104" spans="1:1">
      <c r="A104"/>
    </row>
    <row r="105" spans="1:1">
      <c r="A105"/>
    </row>
    <row r="106" spans="1:1">
      <c r="A106"/>
    </row>
    <row r="107" spans="1:1">
      <c r="A107"/>
    </row>
    <row r="108" spans="1:1">
      <c r="A108"/>
    </row>
    <row r="109" spans="1:1">
      <c r="A109"/>
    </row>
    <row r="110" spans="1:1">
      <c r="A110"/>
    </row>
    <row r="111" spans="1:1">
      <c r="A111"/>
    </row>
    <row r="112" spans="1:1">
      <c r="A112"/>
    </row>
    <row r="113" spans="1:1">
      <c r="A113"/>
    </row>
    <row r="114" spans="1:1">
      <c r="A114"/>
    </row>
    <row r="115" spans="1:1">
      <c r="A115"/>
    </row>
    <row r="116" spans="1:1">
      <c r="A116"/>
    </row>
    <row r="117" spans="1:1">
      <c r="A117"/>
    </row>
    <row r="118" spans="1:1">
      <c r="A118"/>
    </row>
    <row r="119" spans="1:1">
      <c r="A119"/>
    </row>
    <row r="120" spans="1:1">
      <c r="A120"/>
    </row>
    <row r="121" spans="1:1">
      <c r="A121"/>
    </row>
    <row r="122" spans="1:1">
      <c r="A122"/>
    </row>
    <row r="123" spans="1:1">
      <c r="A123"/>
    </row>
    <row r="124" spans="1:1">
      <c r="A124"/>
    </row>
    <row r="125" spans="1:1">
      <c r="A125"/>
    </row>
    <row r="126" spans="1:1">
      <c r="A126"/>
    </row>
    <row r="127" spans="1:1">
      <c r="A127"/>
    </row>
    <row r="128" spans="1:1">
      <c r="A128"/>
    </row>
    <row r="129" spans="1:1">
      <c r="A129"/>
    </row>
    <row r="130" spans="1:1">
      <c r="A130"/>
    </row>
    <row r="131" spans="1:1">
      <c r="A131"/>
    </row>
    <row r="132" spans="1:1">
      <c r="A132"/>
    </row>
  </sheetData>
  <mergeCells count="65">
    <mergeCell ref="K3:K4"/>
    <mergeCell ref="L3:L4"/>
    <mergeCell ref="P3:P4"/>
    <mergeCell ref="B54:B55"/>
    <mergeCell ref="C54:C55"/>
    <mergeCell ref="D54:D55"/>
    <mergeCell ref="B45:B46"/>
    <mergeCell ref="C45:C46"/>
    <mergeCell ref="D45:D46"/>
    <mergeCell ref="D16:D18"/>
    <mergeCell ref="D19:D21"/>
    <mergeCell ref="C35:C36"/>
    <mergeCell ref="D26:D27"/>
    <mergeCell ref="C26:C27"/>
    <mergeCell ref="B25:B27"/>
    <mergeCell ref="A54:A55"/>
    <mergeCell ref="B37:B38"/>
    <mergeCell ref="C37:C38"/>
    <mergeCell ref="D37:D38"/>
    <mergeCell ref="A37:A38"/>
    <mergeCell ref="C47:C48"/>
    <mergeCell ref="D47:D48"/>
    <mergeCell ref="B47:B48"/>
    <mergeCell ref="A47:A48"/>
    <mergeCell ref="B51:B53"/>
    <mergeCell ref="C51:C53"/>
    <mergeCell ref="D51:D53"/>
    <mergeCell ref="A51:A53"/>
    <mergeCell ref="C41:C42"/>
    <mergeCell ref="D41:D42"/>
    <mergeCell ref="A45:A46"/>
    <mergeCell ref="A25:A27"/>
    <mergeCell ref="D32:D33"/>
    <mergeCell ref="C32:C33"/>
    <mergeCell ref="B32:B33"/>
    <mergeCell ref="A32:A33"/>
    <mergeCell ref="A41:A43"/>
    <mergeCell ref="B41:B43"/>
    <mergeCell ref="D3:D4"/>
    <mergeCell ref="B9:B10"/>
    <mergeCell ref="C9:C10"/>
    <mergeCell ref="D9:D10"/>
    <mergeCell ref="D35:D36"/>
    <mergeCell ref="D11:D12"/>
    <mergeCell ref="B14:B15"/>
    <mergeCell ref="C14:C15"/>
    <mergeCell ref="D14:D15"/>
    <mergeCell ref="C11:C12"/>
    <mergeCell ref="B11:B13"/>
    <mergeCell ref="A9:A10"/>
    <mergeCell ref="A35:A36"/>
    <mergeCell ref="B35:B36"/>
    <mergeCell ref="A22:A24"/>
    <mergeCell ref="B22:B24"/>
    <mergeCell ref="C22:C24"/>
    <mergeCell ref="D22:D24"/>
    <mergeCell ref="A3:A4"/>
    <mergeCell ref="A16:A21"/>
    <mergeCell ref="B16:B21"/>
    <mergeCell ref="C16:C18"/>
    <mergeCell ref="C19:C21"/>
    <mergeCell ref="B3:B4"/>
    <mergeCell ref="C3:C4"/>
    <mergeCell ref="A14:A15"/>
    <mergeCell ref="A11:A13"/>
  </mergeCells>
  <hyperlinks>
    <hyperlink ref="D11:D12" location="'19a'!A1" display="164-2-12"/>
    <hyperlink ref="D22:D24" location="'22'!A1" display="163-1-13"/>
    <hyperlink ref="D32:D33" location="'42'!A1" display="320-1-41"/>
  </hyperlinks>
  <pageMargins left="0.7" right="0.7" top="0.75" bottom="0.75" header="0.3" footer="0.3"/>
  <pageSetup scale="26" orientation="portrait" r:id="rId1"/>
</worksheet>
</file>

<file path=xl/worksheets/sheet2.xml><?xml version="1.0" encoding="utf-8"?>
<worksheet xmlns="http://schemas.openxmlformats.org/spreadsheetml/2006/main" xmlns:r="http://schemas.openxmlformats.org/officeDocument/2006/relationships">
  <dimension ref="A1:I57"/>
  <sheetViews>
    <sheetView topLeftCell="A4" workbookViewId="0">
      <selection activeCell="E16" sqref="E16"/>
    </sheetView>
  </sheetViews>
  <sheetFormatPr baseColWidth="10" defaultRowHeight="15"/>
  <cols>
    <col min="1" max="1" width="19.5703125" customWidth="1"/>
    <col min="2" max="2" width="36.140625" bestFit="1" customWidth="1"/>
    <col min="3" max="3" width="17" customWidth="1"/>
    <col min="4" max="4" width="19.85546875" customWidth="1"/>
    <col min="5" max="5" width="19" customWidth="1"/>
    <col min="6" max="6" width="46.28515625" customWidth="1"/>
  </cols>
  <sheetData>
    <row r="1" spans="1:9">
      <c r="A1" s="46"/>
      <c r="B1" s="46"/>
      <c r="C1" s="46"/>
      <c r="D1" s="46"/>
      <c r="E1" s="46"/>
      <c r="F1" s="46"/>
      <c r="G1" s="46"/>
      <c r="H1" s="46"/>
      <c r="I1" s="46"/>
    </row>
    <row r="2" spans="1:9" ht="26.25">
      <c r="A2" s="46"/>
      <c r="B2" s="46"/>
      <c r="C2" s="46"/>
      <c r="D2" s="47" t="s">
        <v>117</v>
      </c>
      <c r="E2" s="46"/>
      <c r="F2" s="46"/>
      <c r="G2" s="46"/>
      <c r="H2" s="46"/>
      <c r="I2" s="46"/>
    </row>
    <row r="3" spans="1:9">
      <c r="A3" s="46"/>
      <c r="B3" s="46"/>
      <c r="C3" s="46"/>
      <c r="D3" s="46"/>
      <c r="E3" s="46"/>
      <c r="F3" s="46"/>
      <c r="G3" s="46"/>
      <c r="H3" s="46"/>
      <c r="I3" s="46"/>
    </row>
    <row r="4" spans="1:9">
      <c r="A4" s="48" t="s">
        <v>124</v>
      </c>
      <c r="B4" s="48"/>
      <c r="C4" s="46"/>
      <c r="D4" s="46"/>
      <c r="E4" s="46"/>
      <c r="F4" s="46"/>
      <c r="G4" s="46"/>
      <c r="H4" s="46"/>
      <c r="I4" s="46"/>
    </row>
    <row r="5" spans="1:9">
      <c r="A5" s="48" t="s">
        <v>82</v>
      </c>
      <c r="B5" s="49" t="s">
        <v>125</v>
      </c>
      <c r="C5" s="46"/>
      <c r="D5" s="46"/>
      <c r="E5" s="46"/>
      <c r="F5" s="46"/>
      <c r="G5" s="46"/>
      <c r="H5" s="46"/>
      <c r="I5" s="46"/>
    </row>
    <row r="6" spans="1:9">
      <c r="A6" s="49" t="s">
        <v>109</v>
      </c>
      <c r="B6" s="49">
        <v>2</v>
      </c>
      <c r="C6" s="46"/>
      <c r="D6" s="46"/>
      <c r="E6" s="46"/>
      <c r="F6" s="46"/>
      <c r="G6" s="46"/>
      <c r="H6" s="46"/>
      <c r="I6" s="46"/>
    </row>
    <row r="7" spans="1:9">
      <c r="A7" s="48" t="s">
        <v>110</v>
      </c>
      <c r="B7" s="49" t="s">
        <v>72</v>
      </c>
      <c r="C7" s="46"/>
      <c r="D7" s="46"/>
      <c r="E7" s="46"/>
      <c r="F7" s="46"/>
      <c r="G7" s="46"/>
      <c r="H7" s="46"/>
      <c r="I7" s="46"/>
    </row>
    <row r="8" spans="1:9">
      <c r="A8" s="48" t="s">
        <v>111</v>
      </c>
      <c r="B8" s="49" t="s">
        <v>112</v>
      </c>
      <c r="C8" s="46"/>
      <c r="D8" s="46"/>
      <c r="E8" s="46"/>
      <c r="F8" s="46"/>
      <c r="G8" s="46"/>
      <c r="H8" s="46"/>
      <c r="I8" s="46"/>
    </row>
    <row r="9" spans="1:9">
      <c r="A9" s="48" t="s">
        <v>113</v>
      </c>
      <c r="B9" s="49" t="s">
        <v>114</v>
      </c>
      <c r="C9" s="46"/>
      <c r="D9" s="46"/>
      <c r="E9" s="46"/>
      <c r="F9" s="46"/>
      <c r="G9" s="46"/>
      <c r="H9" s="46"/>
      <c r="I9" s="46"/>
    </row>
    <row r="10" spans="1:9" ht="25.5">
      <c r="A10" s="50" t="s">
        <v>115</v>
      </c>
      <c r="B10" s="51" t="s">
        <v>116</v>
      </c>
      <c r="C10" s="46"/>
      <c r="D10" s="46"/>
      <c r="E10" s="46"/>
      <c r="F10" s="46"/>
      <c r="G10" s="46"/>
      <c r="H10" s="46"/>
      <c r="I10" s="46"/>
    </row>
    <row r="11" spans="1:9">
      <c r="A11" s="46"/>
      <c r="B11" s="46"/>
      <c r="C11" s="46"/>
      <c r="D11" s="46"/>
      <c r="E11" s="46"/>
      <c r="F11" s="46"/>
      <c r="G11" s="46"/>
      <c r="H11" s="46"/>
      <c r="I11" s="46"/>
    </row>
    <row r="12" spans="1:9">
      <c r="A12" s="46"/>
      <c r="B12" s="46"/>
      <c r="C12" s="46"/>
      <c r="D12" s="46"/>
      <c r="E12" s="46"/>
      <c r="F12" s="46"/>
      <c r="G12" s="46"/>
      <c r="H12" s="46"/>
      <c r="I12" s="46"/>
    </row>
    <row r="13" spans="1:9">
      <c r="A13" s="101" t="s">
        <v>118</v>
      </c>
      <c r="B13" s="101"/>
      <c r="C13" s="101"/>
      <c r="D13" s="101"/>
      <c r="E13" s="101"/>
      <c r="F13" s="46"/>
      <c r="G13" s="46"/>
      <c r="H13" s="46"/>
      <c r="I13" s="46"/>
    </row>
    <row r="14" spans="1:9">
      <c r="A14" s="52" t="s">
        <v>83</v>
      </c>
      <c r="B14" s="52" t="s">
        <v>119</v>
      </c>
      <c r="C14" s="53" t="s">
        <v>120</v>
      </c>
      <c r="D14" s="54" t="s">
        <v>84</v>
      </c>
      <c r="E14" s="55" t="s">
        <v>121</v>
      </c>
      <c r="F14" s="46"/>
      <c r="G14" s="46"/>
      <c r="H14" s="46"/>
      <c r="I14" s="46"/>
    </row>
    <row r="15" spans="1:9">
      <c r="A15" s="56">
        <v>3</v>
      </c>
      <c r="B15" s="56" t="s">
        <v>122</v>
      </c>
      <c r="C15" s="57">
        <v>50000</v>
      </c>
      <c r="D15" s="56" t="s">
        <v>123</v>
      </c>
      <c r="E15" s="58">
        <f>C15*A15</f>
        <v>150000</v>
      </c>
      <c r="F15" s="46"/>
      <c r="G15" s="46"/>
      <c r="H15" s="46"/>
      <c r="I15" s="46"/>
    </row>
    <row r="16" spans="1:9">
      <c r="A16" s="56"/>
      <c r="B16" s="56"/>
      <c r="C16" s="58"/>
      <c r="D16" s="56"/>
      <c r="E16" s="58"/>
      <c r="F16" s="46"/>
      <c r="G16" s="46"/>
      <c r="H16" s="46"/>
      <c r="I16" s="46"/>
    </row>
    <row r="17" spans="1:9">
      <c r="A17" s="46"/>
      <c r="B17" s="46"/>
      <c r="C17" s="46"/>
      <c r="D17" s="46"/>
      <c r="E17" s="46"/>
      <c r="F17" s="46"/>
      <c r="G17" s="46"/>
      <c r="H17" s="46"/>
      <c r="I17" s="46"/>
    </row>
    <row r="18" spans="1:9">
      <c r="A18" s="46"/>
      <c r="B18" s="46"/>
      <c r="C18" s="46"/>
      <c r="D18" s="46"/>
      <c r="E18" s="46"/>
      <c r="F18" s="46"/>
      <c r="G18" s="46"/>
      <c r="H18" s="46"/>
      <c r="I18" s="46"/>
    </row>
    <row r="19" spans="1:9">
      <c r="A19" s="46"/>
      <c r="B19" s="46"/>
      <c r="C19" s="46"/>
      <c r="D19" s="46"/>
      <c r="E19" s="46"/>
      <c r="F19" s="46"/>
      <c r="G19" s="46"/>
      <c r="H19" s="46"/>
      <c r="I19" s="46"/>
    </row>
    <row r="20" spans="1:9">
      <c r="A20" s="46"/>
      <c r="B20" s="46"/>
      <c r="C20" s="46"/>
      <c r="D20" s="46"/>
      <c r="E20" s="46"/>
      <c r="F20" s="46"/>
      <c r="G20" s="46"/>
      <c r="H20" s="46"/>
      <c r="I20" s="46"/>
    </row>
    <row r="21" spans="1:9">
      <c r="A21" s="46"/>
      <c r="B21" s="46"/>
      <c r="C21" s="46"/>
      <c r="D21" s="46"/>
      <c r="E21" s="46"/>
      <c r="F21" s="46"/>
      <c r="G21" s="46"/>
      <c r="H21" s="46"/>
      <c r="I21" s="46"/>
    </row>
    <row r="22" spans="1:9">
      <c r="A22" s="46"/>
      <c r="B22" s="46"/>
      <c r="C22" s="46"/>
      <c r="D22" s="46"/>
      <c r="E22" s="46"/>
      <c r="F22" s="46"/>
      <c r="G22" s="46"/>
      <c r="H22" s="46"/>
      <c r="I22" s="46"/>
    </row>
    <row r="23" spans="1:9">
      <c r="A23" s="46"/>
      <c r="B23" s="46"/>
      <c r="C23" s="46"/>
      <c r="D23" s="46"/>
      <c r="E23" s="46"/>
      <c r="F23" s="46"/>
      <c r="G23" s="46"/>
      <c r="H23" s="46"/>
      <c r="I23" s="46"/>
    </row>
    <row r="24" spans="1:9">
      <c r="A24" s="46"/>
      <c r="B24" s="46"/>
      <c r="C24" s="46"/>
      <c r="D24" s="46"/>
      <c r="E24" s="46"/>
      <c r="F24" s="46"/>
      <c r="G24" s="46"/>
      <c r="H24" s="46"/>
      <c r="I24" s="46"/>
    </row>
    <row r="25" spans="1:9">
      <c r="A25" s="46"/>
      <c r="B25" s="46"/>
      <c r="C25" s="46"/>
      <c r="D25" s="46"/>
      <c r="E25" s="46"/>
      <c r="F25" s="46"/>
      <c r="G25" s="46"/>
      <c r="H25" s="46"/>
      <c r="I25" s="46"/>
    </row>
    <row r="26" spans="1:9">
      <c r="A26" s="46"/>
      <c r="B26" s="46"/>
      <c r="C26" s="46"/>
      <c r="D26" s="46"/>
      <c r="E26" s="46"/>
      <c r="F26" s="46"/>
      <c r="G26" s="46"/>
      <c r="H26" s="46"/>
      <c r="I26" s="46"/>
    </row>
    <row r="27" spans="1:9">
      <c r="A27" s="46"/>
      <c r="B27" s="46"/>
      <c r="C27" s="46"/>
      <c r="D27" s="46"/>
      <c r="E27" s="46"/>
      <c r="F27" s="46"/>
      <c r="G27" s="46"/>
      <c r="H27" s="46"/>
      <c r="I27" s="46"/>
    </row>
    <row r="28" spans="1:9">
      <c r="A28" s="46"/>
      <c r="B28" s="46"/>
      <c r="C28" s="46"/>
      <c r="D28" s="46"/>
      <c r="E28" s="46"/>
      <c r="F28" s="46"/>
      <c r="G28" s="46"/>
      <c r="H28" s="46"/>
      <c r="I28" s="46"/>
    </row>
    <row r="29" spans="1:9">
      <c r="A29" s="46"/>
      <c r="B29" s="46"/>
      <c r="C29" s="46"/>
      <c r="D29" s="46"/>
      <c r="E29" s="46"/>
      <c r="F29" s="46"/>
      <c r="G29" s="46"/>
      <c r="H29" s="46"/>
      <c r="I29" s="46"/>
    </row>
    <row r="30" spans="1:9">
      <c r="A30" s="46"/>
      <c r="B30" s="46"/>
      <c r="C30" s="46"/>
      <c r="D30" s="46"/>
      <c r="E30" s="46"/>
      <c r="F30" s="46"/>
      <c r="G30" s="46"/>
      <c r="H30" s="46"/>
      <c r="I30" s="46"/>
    </row>
    <row r="31" spans="1:9">
      <c r="A31" s="46"/>
      <c r="B31" s="46"/>
      <c r="C31" s="46"/>
      <c r="D31" s="46"/>
      <c r="E31" s="46"/>
      <c r="F31" s="46"/>
      <c r="G31" s="46"/>
      <c r="H31" s="46"/>
      <c r="I31" s="46"/>
    </row>
    <row r="32" spans="1:9">
      <c r="A32" s="46"/>
      <c r="B32" s="46"/>
      <c r="C32" s="46"/>
      <c r="D32" s="46"/>
      <c r="E32" s="46"/>
      <c r="F32" s="46"/>
      <c r="G32" s="46"/>
      <c r="H32" s="46"/>
      <c r="I32" s="46"/>
    </row>
    <row r="33" spans="1:9">
      <c r="A33" s="46"/>
      <c r="B33" s="46"/>
      <c r="C33" s="46"/>
      <c r="D33" s="46"/>
      <c r="E33" s="46"/>
      <c r="F33" s="46"/>
      <c r="G33" s="46"/>
      <c r="H33" s="46"/>
      <c r="I33" s="46"/>
    </row>
    <row r="34" spans="1:9">
      <c r="A34" s="46"/>
      <c r="B34" s="46"/>
      <c r="C34" s="46"/>
      <c r="D34" s="46"/>
      <c r="E34" s="46"/>
      <c r="F34" s="46"/>
      <c r="G34" s="46"/>
      <c r="H34" s="46"/>
      <c r="I34" s="46"/>
    </row>
    <row r="35" spans="1:9">
      <c r="A35" s="46"/>
      <c r="B35" s="46"/>
      <c r="C35" s="46"/>
      <c r="D35" s="46"/>
      <c r="E35" s="46"/>
      <c r="F35" s="46"/>
      <c r="G35" s="46"/>
      <c r="H35" s="46"/>
      <c r="I35" s="46"/>
    </row>
    <row r="36" spans="1:9">
      <c r="A36" s="46"/>
      <c r="B36" s="46"/>
      <c r="C36" s="46"/>
      <c r="D36" s="46"/>
      <c r="E36" s="46"/>
      <c r="F36" s="46"/>
      <c r="G36" s="46"/>
      <c r="H36" s="46"/>
      <c r="I36" s="46"/>
    </row>
    <row r="37" spans="1:9">
      <c r="A37" s="46"/>
      <c r="B37" s="46"/>
      <c r="C37" s="46"/>
      <c r="D37" s="46"/>
      <c r="E37" s="46"/>
      <c r="F37" s="46"/>
      <c r="G37" s="46"/>
      <c r="H37" s="46"/>
      <c r="I37" s="46"/>
    </row>
    <row r="38" spans="1:9">
      <c r="A38" s="46"/>
      <c r="B38" s="46"/>
      <c r="C38" s="46"/>
      <c r="D38" s="46"/>
      <c r="E38" s="46"/>
      <c r="F38" s="46"/>
      <c r="G38" s="46"/>
      <c r="H38" s="46"/>
      <c r="I38" s="46"/>
    </row>
    <row r="39" spans="1:9">
      <c r="A39" s="46"/>
      <c r="B39" s="46"/>
      <c r="C39" s="46"/>
      <c r="D39" s="46"/>
      <c r="E39" s="46"/>
      <c r="F39" s="46"/>
      <c r="G39" s="46"/>
      <c r="H39" s="46"/>
      <c r="I39" s="46"/>
    </row>
    <row r="40" spans="1:9">
      <c r="A40" s="46"/>
      <c r="B40" s="46"/>
      <c r="C40" s="46"/>
      <c r="D40" s="46"/>
      <c r="E40" s="46"/>
      <c r="F40" s="46"/>
      <c r="G40" s="46"/>
      <c r="H40" s="46"/>
      <c r="I40" s="46"/>
    </row>
    <row r="41" spans="1:9">
      <c r="A41" s="46"/>
      <c r="B41" s="46"/>
      <c r="C41" s="46"/>
      <c r="D41" s="46"/>
      <c r="E41" s="46"/>
      <c r="F41" s="46"/>
      <c r="G41" s="46"/>
      <c r="H41" s="46"/>
      <c r="I41" s="46"/>
    </row>
    <row r="42" spans="1:9">
      <c r="A42" s="46"/>
      <c r="B42" s="46"/>
      <c r="C42" s="46"/>
      <c r="D42" s="46"/>
      <c r="E42" s="46"/>
      <c r="F42" s="46"/>
      <c r="G42" s="46"/>
      <c r="H42" s="46"/>
      <c r="I42" s="46"/>
    </row>
    <row r="43" spans="1:9">
      <c r="A43" s="46"/>
      <c r="B43" s="46"/>
      <c r="C43" s="46"/>
      <c r="D43" s="46"/>
      <c r="E43" s="46"/>
      <c r="F43" s="46"/>
      <c r="G43" s="46"/>
      <c r="H43" s="46"/>
      <c r="I43" s="46"/>
    </row>
    <row r="44" spans="1:9">
      <c r="A44" s="46"/>
      <c r="B44" s="46"/>
      <c r="C44" s="46"/>
      <c r="D44" s="46"/>
      <c r="E44" s="46"/>
      <c r="F44" s="46"/>
      <c r="G44" s="46"/>
      <c r="H44" s="46"/>
      <c r="I44" s="46"/>
    </row>
    <row r="45" spans="1:9">
      <c r="A45" s="46"/>
      <c r="B45" s="46"/>
      <c r="C45" s="46"/>
      <c r="D45" s="46"/>
      <c r="E45" s="46"/>
      <c r="F45" s="46"/>
      <c r="G45" s="46"/>
      <c r="H45" s="46"/>
      <c r="I45" s="46"/>
    </row>
    <row r="46" spans="1:9">
      <c r="A46" s="46"/>
      <c r="B46" s="46"/>
      <c r="C46" s="46"/>
      <c r="D46" s="46"/>
      <c r="E46" s="46"/>
      <c r="F46" s="46"/>
      <c r="G46" s="46"/>
      <c r="H46" s="46"/>
      <c r="I46" s="46"/>
    </row>
    <row r="47" spans="1:9">
      <c r="A47" s="46"/>
      <c r="B47" s="46"/>
      <c r="C47" s="46"/>
      <c r="D47" s="46"/>
      <c r="E47" s="46"/>
      <c r="F47" s="46"/>
      <c r="G47" s="46"/>
      <c r="H47" s="46"/>
      <c r="I47" s="46"/>
    </row>
    <row r="48" spans="1:9">
      <c r="A48" s="46"/>
      <c r="B48" s="46"/>
      <c r="C48" s="46"/>
      <c r="D48" s="46"/>
      <c r="E48" s="46"/>
      <c r="F48" s="46"/>
      <c r="G48" s="46"/>
      <c r="H48" s="46"/>
      <c r="I48" s="46"/>
    </row>
    <row r="49" spans="1:9">
      <c r="A49" s="46"/>
      <c r="B49" s="46"/>
      <c r="C49" s="46"/>
      <c r="D49" s="46"/>
      <c r="E49" s="46"/>
      <c r="F49" s="46"/>
      <c r="G49" s="46"/>
      <c r="H49" s="46"/>
      <c r="I49" s="46"/>
    </row>
    <row r="50" spans="1:9">
      <c r="A50" s="46"/>
      <c r="B50" s="46"/>
      <c r="C50" s="46"/>
      <c r="D50" s="46"/>
      <c r="E50" s="46"/>
      <c r="F50" s="46"/>
      <c r="G50" s="46"/>
      <c r="H50" s="46"/>
      <c r="I50" s="46"/>
    </row>
    <row r="51" spans="1:9">
      <c r="A51" s="46"/>
      <c r="B51" s="46"/>
      <c r="C51" s="46"/>
      <c r="D51" s="46"/>
      <c r="E51" s="46"/>
      <c r="F51" s="46"/>
      <c r="G51" s="46"/>
      <c r="H51" s="46"/>
      <c r="I51" s="46"/>
    </row>
    <row r="52" spans="1:9">
      <c r="A52" s="46"/>
      <c r="B52" s="46"/>
      <c r="C52" s="46"/>
      <c r="D52" s="46"/>
      <c r="E52" s="46"/>
      <c r="F52" s="46"/>
      <c r="G52" s="46"/>
      <c r="H52" s="46"/>
      <c r="I52" s="46"/>
    </row>
    <row r="53" spans="1:9">
      <c r="A53" s="46"/>
      <c r="B53" s="46"/>
      <c r="C53" s="46"/>
      <c r="D53" s="46"/>
      <c r="E53" s="46"/>
      <c r="F53" s="46"/>
      <c r="G53" s="46"/>
      <c r="H53" s="46"/>
      <c r="I53" s="46"/>
    </row>
    <row r="54" spans="1:9">
      <c r="A54" s="46"/>
      <c r="B54" s="46"/>
      <c r="C54" s="46"/>
      <c r="D54" s="46"/>
      <c r="E54" s="46"/>
      <c r="F54" s="46"/>
      <c r="G54" s="46"/>
      <c r="H54" s="46"/>
      <c r="I54" s="46"/>
    </row>
    <row r="55" spans="1:9">
      <c r="A55" s="102" t="s">
        <v>131</v>
      </c>
      <c r="B55" s="102"/>
      <c r="C55" s="102"/>
      <c r="D55" s="102"/>
      <c r="E55" s="102"/>
      <c r="F55" s="102"/>
      <c r="G55" s="46"/>
      <c r="H55" s="46"/>
      <c r="I55" s="46"/>
    </row>
    <row r="56" spans="1:9" ht="30">
      <c r="A56" s="59" t="s">
        <v>168</v>
      </c>
      <c r="B56" s="59" t="s">
        <v>174</v>
      </c>
      <c r="C56" s="59" t="s">
        <v>175</v>
      </c>
      <c r="D56" s="59" t="s">
        <v>176</v>
      </c>
      <c r="E56" s="59" t="s">
        <v>172</v>
      </c>
      <c r="F56" s="59" t="s">
        <v>173</v>
      </c>
      <c r="G56" s="46"/>
      <c r="H56" s="46"/>
      <c r="I56" s="46"/>
    </row>
    <row r="57" spans="1:9" ht="45">
      <c r="A57" s="56">
        <v>367</v>
      </c>
      <c r="B57" s="56">
        <v>152</v>
      </c>
      <c r="C57" s="56">
        <v>144</v>
      </c>
      <c r="D57" s="56" t="s">
        <v>91</v>
      </c>
      <c r="E57" s="56">
        <f>B57-C57</f>
        <v>8</v>
      </c>
      <c r="F57" s="54" t="s">
        <v>171</v>
      </c>
      <c r="G57" s="46"/>
      <c r="H57" s="46"/>
      <c r="I57" s="46"/>
    </row>
  </sheetData>
  <mergeCells count="2">
    <mergeCell ref="A13:E13"/>
    <mergeCell ref="A55:F5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dimension ref="A1:I54"/>
  <sheetViews>
    <sheetView workbookViewId="0">
      <selection activeCell="E15" sqref="E15:E16"/>
    </sheetView>
  </sheetViews>
  <sheetFormatPr baseColWidth="10" defaultRowHeight="15"/>
  <cols>
    <col min="1" max="1" width="19.5703125" customWidth="1"/>
    <col min="2" max="2" width="36.140625" bestFit="1" customWidth="1"/>
    <col min="3" max="3" width="17.140625" customWidth="1"/>
    <col min="4" max="4" width="19.85546875" customWidth="1"/>
    <col min="5" max="5" width="19.7109375" customWidth="1"/>
  </cols>
  <sheetData>
    <row r="1" spans="1:9">
      <c r="A1" s="46"/>
      <c r="B1" s="46"/>
      <c r="C1" s="46"/>
      <c r="D1" s="46"/>
      <c r="E1" s="46"/>
      <c r="F1" s="46"/>
      <c r="G1" s="46"/>
      <c r="H1" s="46"/>
      <c r="I1" s="46"/>
    </row>
    <row r="2" spans="1:9" ht="26.25">
      <c r="A2" s="46"/>
      <c r="B2" s="46"/>
      <c r="C2" s="46"/>
      <c r="D2" s="47" t="s">
        <v>128</v>
      </c>
      <c r="E2" s="46"/>
      <c r="F2" s="46"/>
      <c r="G2" s="46"/>
      <c r="H2" s="46"/>
      <c r="I2" s="46"/>
    </row>
    <row r="3" spans="1:9">
      <c r="A3" s="46"/>
      <c r="B3" s="46"/>
      <c r="C3" s="46"/>
      <c r="D3" s="46"/>
      <c r="E3" s="46"/>
      <c r="F3" s="46"/>
      <c r="G3" s="46"/>
      <c r="H3" s="46"/>
      <c r="I3" s="46"/>
    </row>
    <row r="4" spans="1:9">
      <c r="A4" s="48" t="s">
        <v>124</v>
      </c>
      <c r="B4" s="48"/>
      <c r="C4" s="46"/>
      <c r="D4" s="46"/>
      <c r="E4" s="46"/>
      <c r="F4" s="46"/>
      <c r="G4" s="46"/>
      <c r="H4" s="46"/>
      <c r="I4" s="46"/>
    </row>
    <row r="5" spans="1:9">
      <c r="A5" s="48" t="s">
        <v>82</v>
      </c>
      <c r="B5" s="49" t="s">
        <v>129</v>
      </c>
      <c r="C5" s="46"/>
      <c r="D5" s="46"/>
      <c r="E5" s="46"/>
      <c r="F5" s="46"/>
      <c r="G5" s="46"/>
      <c r="H5" s="46"/>
      <c r="I5" s="46"/>
    </row>
    <row r="6" spans="1:9">
      <c r="A6" s="49" t="s">
        <v>109</v>
      </c>
      <c r="B6" s="49">
        <v>1</v>
      </c>
      <c r="C6" s="46"/>
      <c r="D6" s="46"/>
      <c r="E6" s="46"/>
      <c r="F6" s="46"/>
      <c r="G6" s="46"/>
      <c r="H6" s="46"/>
      <c r="I6" s="46"/>
    </row>
    <row r="7" spans="1:9">
      <c r="A7" s="48" t="s">
        <v>110</v>
      </c>
      <c r="B7" s="49" t="s">
        <v>88</v>
      </c>
      <c r="C7" s="46"/>
      <c r="D7" s="46"/>
      <c r="E7" s="46"/>
      <c r="F7" s="46"/>
      <c r="G7" s="46"/>
      <c r="H7" s="46"/>
      <c r="I7" s="46"/>
    </row>
    <row r="8" spans="1:9">
      <c r="A8" s="48" t="s">
        <v>111</v>
      </c>
      <c r="B8" s="49" t="s">
        <v>10</v>
      </c>
      <c r="C8" s="46"/>
      <c r="D8" s="46"/>
      <c r="E8" s="46"/>
      <c r="F8" s="46"/>
      <c r="G8" s="46"/>
      <c r="H8" s="46"/>
      <c r="I8" s="46"/>
    </row>
    <row r="9" spans="1:9">
      <c r="A9" s="48" t="s">
        <v>113</v>
      </c>
      <c r="B9" s="49"/>
      <c r="C9" s="46"/>
      <c r="D9" s="46"/>
      <c r="E9" s="46"/>
      <c r="F9" s="46"/>
      <c r="G9" s="46"/>
      <c r="H9" s="46"/>
      <c r="I9" s="46"/>
    </row>
    <row r="10" spans="1:9" ht="25.5">
      <c r="A10" s="50" t="s">
        <v>115</v>
      </c>
      <c r="B10" s="51" t="s">
        <v>130</v>
      </c>
      <c r="C10" s="46"/>
      <c r="D10" s="46"/>
      <c r="E10" s="46"/>
      <c r="F10" s="46"/>
      <c r="G10" s="46"/>
      <c r="H10" s="46"/>
      <c r="I10" s="46"/>
    </row>
    <row r="11" spans="1:9">
      <c r="A11" s="46"/>
      <c r="B11" s="46"/>
      <c r="C11" s="46"/>
      <c r="D11" s="46"/>
      <c r="E11" s="46"/>
      <c r="F11" s="46"/>
      <c r="G11" s="46"/>
      <c r="H11" s="46"/>
      <c r="I11" s="46"/>
    </row>
    <row r="12" spans="1:9">
      <c r="A12" s="46"/>
      <c r="B12" s="46"/>
      <c r="C12" s="46"/>
      <c r="D12" s="46"/>
      <c r="E12" s="46"/>
      <c r="F12" s="46"/>
      <c r="G12" s="46"/>
      <c r="H12" s="46"/>
      <c r="I12" s="46"/>
    </row>
    <row r="13" spans="1:9">
      <c r="A13" s="101" t="s">
        <v>118</v>
      </c>
      <c r="B13" s="101"/>
      <c r="C13" s="101"/>
      <c r="D13" s="101"/>
      <c r="E13" s="101"/>
      <c r="F13" s="46"/>
      <c r="G13" s="46"/>
      <c r="H13" s="46"/>
      <c r="I13" s="46"/>
    </row>
    <row r="14" spans="1:9">
      <c r="A14" s="52" t="s">
        <v>83</v>
      </c>
      <c r="B14" s="52" t="s">
        <v>119</v>
      </c>
      <c r="C14" s="53" t="s">
        <v>120</v>
      </c>
      <c r="D14" s="54" t="s">
        <v>84</v>
      </c>
      <c r="E14" s="55" t="s">
        <v>121</v>
      </c>
      <c r="F14" s="46"/>
      <c r="G14" s="46"/>
      <c r="H14" s="46"/>
      <c r="I14" s="46"/>
    </row>
    <row r="15" spans="1:9">
      <c r="A15" s="56">
        <v>6.7</v>
      </c>
      <c r="B15" s="56"/>
      <c r="C15" s="57">
        <v>33000</v>
      </c>
      <c r="D15" s="56" t="s">
        <v>11</v>
      </c>
      <c r="E15" s="58">
        <f>+C15*A15</f>
        <v>221100</v>
      </c>
      <c r="F15" s="46"/>
      <c r="G15" s="46"/>
      <c r="H15" s="46"/>
      <c r="I15" s="46"/>
    </row>
    <row r="16" spans="1:9">
      <c r="A16" s="56">
        <v>2.35</v>
      </c>
      <c r="B16" s="56"/>
      <c r="C16" s="57">
        <v>50000</v>
      </c>
      <c r="D16" s="56" t="s">
        <v>17</v>
      </c>
      <c r="E16" s="58">
        <f>+C16*A16</f>
        <v>117500</v>
      </c>
      <c r="F16" s="46"/>
      <c r="G16" s="46"/>
      <c r="H16" s="46"/>
      <c r="I16" s="46"/>
    </row>
    <row r="17" spans="1:9">
      <c r="A17" s="46"/>
      <c r="B17" s="46"/>
      <c r="C17" s="46"/>
      <c r="D17" s="46"/>
      <c r="E17" s="46"/>
      <c r="F17" s="46"/>
      <c r="G17" s="46"/>
      <c r="H17" s="46"/>
      <c r="I17" s="46"/>
    </row>
    <row r="18" spans="1:9">
      <c r="A18" s="46"/>
      <c r="B18" s="46"/>
      <c r="C18" s="46"/>
      <c r="D18" s="46"/>
      <c r="E18" s="46"/>
      <c r="F18" s="46"/>
      <c r="G18" s="46"/>
      <c r="H18" s="46"/>
      <c r="I18" s="46"/>
    </row>
    <row r="19" spans="1:9">
      <c r="A19" s="46"/>
      <c r="B19" s="46"/>
      <c r="C19" s="46"/>
      <c r="D19" s="46"/>
      <c r="E19" s="46"/>
      <c r="F19" s="46"/>
      <c r="G19" s="46"/>
      <c r="H19" s="46"/>
      <c r="I19" s="46"/>
    </row>
    <row r="20" spans="1:9">
      <c r="A20" s="46"/>
      <c r="B20" s="46"/>
      <c r="C20" s="46"/>
      <c r="D20" s="46"/>
      <c r="E20" s="46"/>
      <c r="F20" s="46"/>
      <c r="G20" s="46"/>
      <c r="H20" s="46"/>
      <c r="I20" s="46"/>
    </row>
    <row r="21" spans="1:9">
      <c r="A21" s="46"/>
      <c r="B21" s="46"/>
      <c r="C21" s="46"/>
      <c r="D21" s="46"/>
      <c r="E21" s="46"/>
      <c r="F21" s="46"/>
      <c r="G21" s="46"/>
      <c r="H21" s="46"/>
      <c r="I21" s="46"/>
    </row>
    <row r="22" spans="1:9">
      <c r="A22" s="46"/>
      <c r="B22" s="46"/>
      <c r="C22" s="46"/>
      <c r="D22" s="46"/>
      <c r="E22" s="46"/>
      <c r="F22" s="46"/>
      <c r="G22" s="46"/>
      <c r="H22" s="46"/>
      <c r="I22" s="46"/>
    </row>
    <row r="23" spans="1:9">
      <c r="A23" s="46"/>
      <c r="B23" s="46"/>
      <c r="C23" s="46"/>
      <c r="D23" s="46"/>
      <c r="E23" s="46"/>
      <c r="F23" s="46"/>
      <c r="G23" s="46"/>
      <c r="H23" s="46"/>
      <c r="I23" s="46"/>
    </row>
    <row r="24" spans="1:9">
      <c r="A24" s="46"/>
      <c r="B24" s="46"/>
      <c r="C24" s="46"/>
      <c r="D24" s="46"/>
      <c r="E24" s="46"/>
      <c r="F24" s="46"/>
      <c r="G24" s="46"/>
      <c r="H24" s="46"/>
      <c r="I24" s="46"/>
    </row>
    <row r="25" spans="1:9">
      <c r="A25" s="46"/>
      <c r="B25" s="46"/>
      <c r="C25" s="46"/>
      <c r="D25" s="46"/>
      <c r="E25" s="46"/>
      <c r="F25" s="46"/>
      <c r="G25" s="46"/>
      <c r="H25" s="46"/>
      <c r="I25" s="46"/>
    </row>
    <row r="26" spans="1:9">
      <c r="A26" s="46"/>
      <c r="B26" s="46"/>
      <c r="C26" s="46"/>
      <c r="D26" s="46"/>
      <c r="E26" s="46"/>
      <c r="F26" s="46"/>
      <c r="G26" s="46"/>
      <c r="H26" s="46"/>
      <c r="I26" s="46"/>
    </row>
    <row r="27" spans="1:9">
      <c r="A27" s="46"/>
      <c r="B27" s="46"/>
      <c r="C27" s="46"/>
      <c r="D27" s="46"/>
      <c r="E27" s="46"/>
      <c r="F27" s="46"/>
      <c r="G27" s="46"/>
      <c r="H27" s="46"/>
      <c r="I27" s="46"/>
    </row>
    <row r="28" spans="1:9">
      <c r="A28" s="46"/>
      <c r="B28" s="46"/>
      <c r="C28" s="46"/>
      <c r="D28" s="46"/>
      <c r="E28" s="46"/>
      <c r="F28" s="46"/>
      <c r="G28" s="46"/>
      <c r="H28" s="46"/>
      <c r="I28" s="46"/>
    </row>
    <row r="29" spans="1:9">
      <c r="A29" s="46"/>
      <c r="B29" s="46"/>
      <c r="C29" s="46"/>
      <c r="D29" s="46"/>
      <c r="E29" s="46"/>
      <c r="F29" s="46"/>
      <c r="G29" s="46"/>
      <c r="H29" s="46"/>
      <c r="I29" s="46"/>
    </row>
    <row r="30" spans="1:9">
      <c r="A30" s="46"/>
      <c r="B30" s="46"/>
      <c r="C30" s="46"/>
      <c r="D30" s="46"/>
      <c r="E30" s="46"/>
      <c r="F30" s="46"/>
      <c r="G30" s="46"/>
      <c r="H30" s="46"/>
      <c r="I30" s="46"/>
    </row>
    <row r="31" spans="1:9">
      <c r="A31" s="46"/>
      <c r="B31" s="46"/>
      <c r="C31" s="46"/>
      <c r="D31" s="46"/>
      <c r="E31" s="46"/>
      <c r="F31" s="46"/>
      <c r="G31" s="46"/>
      <c r="H31" s="46"/>
      <c r="I31" s="46"/>
    </row>
    <row r="32" spans="1:9">
      <c r="A32" s="46"/>
      <c r="B32" s="46"/>
      <c r="C32" s="46"/>
      <c r="D32" s="46"/>
      <c r="E32" s="46"/>
      <c r="F32" s="46"/>
      <c r="G32" s="46"/>
      <c r="H32" s="46"/>
      <c r="I32" s="46"/>
    </row>
    <row r="33" spans="1:9">
      <c r="A33" s="46"/>
      <c r="B33" s="46"/>
      <c r="C33" s="46"/>
      <c r="D33" s="46"/>
      <c r="E33" s="46"/>
      <c r="F33" s="46"/>
      <c r="G33" s="46"/>
      <c r="H33" s="46"/>
      <c r="I33" s="46"/>
    </row>
    <row r="34" spans="1:9">
      <c r="A34" s="46"/>
      <c r="B34" s="46"/>
      <c r="C34" s="46"/>
      <c r="D34" s="46"/>
      <c r="E34" s="46"/>
      <c r="F34" s="46"/>
      <c r="G34" s="46"/>
      <c r="H34" s="46"/>
      <c r="I34" s="46"/>
    </row>
    <row r="35" spans="1:9">
      <c r="A35" s="46"/>
      <c r="B35" s="46"/>
      <c r="C35" s="46"/>
      <c r="D35" s="46"/>
      <c r="E35" s="46"/>
      <c r="F35" s="46"/>
      <c r="G35" s="46"/>
      <c r="H35" s="46"/>
      <c r="I35" s="46"/>
    </row>
    <row r="36" spans="1:9">
      <c r="A36" s="46"/>
      <c r="B36" s="46"/>
      <c r="C36" s="46"/>
      <c r="D36" s="46"/>
      <c r="E36" s="46"/>
      <c r="F36" s="46"/>
      <c r="G36" s="46"/>
      <c r="H36" s="46"/>
      <c r="I36" s="46"/>
    </row>
    <row r="37" spans="1:9">
      <c r="A37" s="46"/>
      <c r="B37" s="46"/>
      <c r="C37" s="46"/>
      <c r="D37" s="46"/>
      <c r="E37" s="46"/>
      <c r="F37" s="46"/>
      <c r="G37" s="46"/>
      <c r="H37" s="46"/>
      <c r="I37" s="46"/>
    </row>
    <row r="38" spans="1:9">
      <c r="A38" s="46"/>
      <c r="B38" s="46"/>
      <c r="C38" s="46"/>
      <c r="D38" s="46"/>
      <c r="E38" s="46"/>
      <c r="F38" s="46"/>
      <c r="G38" s="46"/>
      <c r="H38" s="46"/>
      <c r="I38" s="46"/>
    </row>
    <row r="39" spans="1:9">
      <c r="A39" s="46"/>
      <c r="B39" s="46"/>
      <c r="C39" s="46"/>
      <c r="D39" s="46"/>
      <c r="E39" s="46"/>
      <c r="F39" s="46"/>
      <c r="G39" s="46"/>
      <c r="H39" s="46"/>
      <c r="I39" s="46"/>
    </row>
    <row r="40" spans="1:9">
      <c r="A40" s="46"/>
      <c r="B40" s="46"/>
      <c r="C40" s="46"/>
      <c r="D40" s="46"/>
      <c r="E40" s="46"/>
      <c r="F40" s="46"/>
      <c r="G40" s="46"/>
      <c r="H40" s="46"/>
      <c r="I40" s="46"/>
    </row>
    <row r="41" spans="1:9">
      <c r="A41" s="46"/>
      <c r="B41" s="46"/>
      <c r="C41" s="46"/>
      <c r="D41" s="46"/>
      <c r="E41" s="46"/>
      <c r="F41" s="46"/>
      <c r="G41" s="46"/>
      <c r="H41" s="46"/>
      <c r="I41" s="46"/>
    </row>
    <row r="42" spans="1:9">
      <c r="A42" s="46"/>
      <c r="B42" s="46"/>
      <c r="C42" s="46"/>
      <c r="D42" s="46"/>
      <c r="E42" s="46"/>
      <c r="F42" s="46"/>
      <c r="G42" s="46"/>
      <c r="H42" s="46"/>
      <c r="I42" s="46"/>
    </row>
    <row r="43" spans="1:9">
      <c r="A43" s="46"/>
      <c r="B43" s="46"/>
      <c r="C43" s="46"/>
      <c r="D43" s="46"/>
      <c r="E43" s="46"/>
      <c r="F43" s="46"/>
      <c r="G43" s="46"/>
      <c r="H43" s="46"/>
      <c r="I43" s="46"/>
    </row>
    <row r="44" spans="1:9">
      <c r="A44" s="46"/>
      <c r="B44" s="46"/>
      <c r="C44" s="46"/>
      <c r="D44" s="46"/>
      <c r="E44" s="46"/>
      <c r="F44" s="46"/>
      <c r="G44" s="46"/>
      <c r="H44" s="46"/>
      <c r="I44" s="46"/>
    </row>
    <row r="45" spans="1:9">
      <c r="A45" s="46"/>
      <c r="B45" s="46"/>
      <c r="C45" s="46"/>
      <c r="D45" s="46"/>
      <c r="E45" s="46"/>
      <c r="F45" s="46"/>
      <c r="G45" s="46"/>
      <c r="H45" s="46"/>
      <c r="I45" s="46"/>
    </row>
    <row r="46" spans="1:9">
      <c r="A46" s="46"/>
      <c r="B46" s="46"/>
      <c r="C46" s="46"/>
      <c r="D46" s="46"/>
      <c r="E46" s="46"/>
      <c r="F46" s="46"/>
      <c r="G46" s="46"/>
      <c r="H46" s="46"/>
      <c r="I46" s="46"/>
    </row>
    <row r="47" spans="1:9">
      <c r="A47" s="46"/>
      <c r="B47" s="46"/>
      <c r="C47" s="46"/>
      <c r="D47" s="46"/>
      <c r="E47" s="46"/>
      <c r="F47" s="46"/>
      <c r="G47" s="46"/>
      <c r="H47" s="46"/>
      <c r="I47" s="46"/>
    </row>
    <row r="48" spans="1:9">
      <c r="A48" s="46"/>
      <c r="B48" s="46"/>
      <c r="C48" s="46"/>
      <c r="D48" s="46"/>
      <c r="E48" s="46"/>
      <c r="F48" s="46"/>
      <c r="G48" s="46"/>
      <c r="H48" s="46"/>
      <c r="I48" s="46"/>
    </row>
    <row r="49" spans="1:9">
      <c r="A49" s="46"/>
      <c r="B49" s="46"/>
      <c r="C49" s="46"/>
      <c r="D49" s="46"/>
      <c r="E49" s="46"/>
      <c r="F49" s="46"/>
      <c r="G49" s="46"/>
      <c r="H49" s="46"/>
      <c r="I49" s="46"/>
    </row>
    <row r="50" spans="1:9">
      <c r="A50" s="102" t="s">
        <v>131</v>
      </c>
      <c r="B50" s="102"/>
      <c r="C50" s="102"/>
      <c r="D50" s="102"/>
      <c r="E50" s="102"/>
      <c r="F50" s="102"/>
      <c r="G50" s="46"/>
      <c r="H50" s="46"/>
      <c r="I50" s="46"/>
    </row>
    <row r="51" spans="1:9" ht="30">
      <c r="A51" s="59" t="s">
        <v>168</v>
      </c>
      <c r="B51" s="59" t="s">
        <v>174</v>
      </c>
      <c r="C51" s="59" t="s">
        <v>175</v>
      </c>
      <c r="D51" s="59" t="s">
        <v>176</v>
      </c>
      <c r="E51" s="59" t="s">
        <v>172</v>
      </c>
      <c r="F51" s="59" t="s">
        <v>173</v>
      </c>
      <c r="G51" s="46"/>
      <c r="H51" s="46"/>
      <c r="I51" s="46"/>
    </row>
    <row r="52" spans="1:9">
      <c r="A52" s="56">
        <v>2152</v>
      </c>
      <c r="B52" s="56">
        <v>425</v>
      </c>
      <c r="C52" s="56">
        <v>375</v>
      </c>
      <c r="D52" s="56" t="s">
        <v>91</v>
      </c>
      <c r="E52" s="56">
        <f>B52-C52</f>
        <v>50</v>
      </c>
      <c r="F52" s="56"/>
      <c r="G52" s="46"/>
      <c r="H52" s="46"/>
      <c r="I52" s="46"/>
    </row>
    <row r="53" spans="1:9">
      <c r="A53" s="46"/>
      <c r="B53" s="46"/>
      <c r="C53" s="46"/>
      <c r="D53" s="46"/>
      <c r="E53" s="46"/>
      <c r="F53" s="46"/>
      <c r="G53" s="46"/>
      <c r="H53" s="46"/>
      <c r="I53" s="46"/>
    </row>
    <row r="54" spans="1:9">
      <c r="A54" s="46"/>
      <c r="B54" s="46"/>
      <c r="C54" s="46"/>
      <c r="D54" s="46"/>
      <c r="E54" s="46"/>
      <c r="F54" s="46"/>
      <c r="G54" s="46"/>
      <c r="H54" s="46"/>
      <c r="I54" s="46"/>
    </row>
  </sheetData>
  <mergeCells count="2">
    <mergeCell ref="A13:E13"/>
    <mergeCell ref="A50:F50"/>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dimension ref="A1:I53"/>
  <sheetViews>
    <sheetView workbookViewId="0">
      <selection activeCell="E16" sqref="E16"/>
    </sheetView>
  </sheetViews>
  <sheetFormatPr baseColWidth="10" defaultRowHeight="15"/>
  <cols>
    <col min="1" max="1" width="19.5703125" customWidth="1"/>
    <col min="2" max="2" width="36.140625" bestFit="1" customWidth="1"/>
    <col min="3" max="3" width="16.5703125" customWidth="1"/>
    <col min="4" max="4" width="19.28515625" customWidth="1"/>
    <col min="5" max="5" width="18.85546875" customWidth="1"/>
  </cols>
  <sheetData>
    <row r="1" spans="1:9">
      <c r="A1" s="46"/>
      <c r="B1" s="46"/>
      <c r="C1" s="46"/>
      <c r="D1" s="46"/>
      <c r="E1" s="46"/>
      <c r="F1" s="46"/>
      <c r="G1" s="46"/>
      <c r="H1" s="46"/>
      <c r="I1" s="46"/>
    </row>
    <row r="2" spans="1:9" ht="26.25">
      <c r="A2" s="46"/>
      <c r="B2" s="46"/>
      <c r="C2" s="46"/>
      <c r="D2" s="47" t="s">
        <v>132</v>
      </c>
      <c r="E2" s="46"/>
      <c r="F2" s="46"/>
      <c r="G2" s="46"/>
      <c r="H2" s="46"/>
      <c r="I2" s="46"/>
    </row>
    <row r="3" spans="1:9">
      <c r="A3" s="46"/>
      <c r="B3" s="46"/>
      <c r="C3" s="46"/>
      <c r="D3" s="46"/>
      <c r="E3" s="46"/>
      <c r="F3" s="46"/>
      <c r="G3" s="46"/>
      <c r="H3" s="46"/>
      <c r="I3" s="46"/>
    </row>
    <row r="4" spans="1:9">
      <c r="A4" s="48" t="s">
        <v>124</v>
      </c>
      <c r="B4" s="48"/>
      <c r="C4" s="46"/>
      <c r="D4" s="46"/>
      <c r="E4" s="46"/>
      <c r="F4" s="46"/>
      <c r="G4" s="46"/>
      <c r="H4" s="46"/>
      <c r="I4" s="46"/>
    </row>
    <row r="5" spans="1:9">
      <c r="A5" s="48" t="s">
        <v>82</v>
      </c>
      <c r="B5" s="49" t="s">
        <v>133</v>
      </c>
      <c r="C5" s="46"/>
      <c r="D5" s="46"/>
      <c r="E5" s="46"/>
      <c r="F5" s="46"/>
      <c r="G5" s="46"/>
      <c r="H5" s="46"/>
      <c r="I5" s="46"/>
    </row>
    <row r="6" spans="1:9">
      <c r="A6" s="49" t="s">
        <v>109</v>
      </c>
      <c r="B6" s="49">
        <v>1</v>
      </c>
      <c r="C6" s="46"/>
      <c r="D6" s="46"/>
      <c r="E6" s="46"/>
      <c r="F6" s="46"/>
      <c r="G6" s="46"/>
      <c r="H6" s="46"/>
      <c r="I6" s="46"/>
    </row>
    <row r="7" spans="1:9">
      <c r="A7" s="48" t="s">
        <v>110</v>
      </c>
      <c r="B7" s="49" t="s">
        <v>134</v>
      </c>
      <c r="C7" s="46"/>
      <c r="D7" s="46"/>
      <c r="E7" s="46"/>
      <c r="F7" s="46"/>
      <c r="G7" s="46"/>
      <c r="H7" s="46"/>
      <c r="I7" s="46"/>
    </row>
    <row r="8" spans="1:9">
      <c r="A8" s="48" t="s">
        <v>111</v>
      </c>
      <c r="B8" s="49" t="s">
        <v>15</v>
      </c>
      <c r="C8" s="46"/>
      <c r="D8" s="46"/>
      <c r="E8" s="46"/>
      <c r="F8" s="46"/>
      <c r="G8" s="46"/>
      <c r="H8" s="46"/>
      <c r="I8" s="46"/>
    </row>
    <row r="9" spans="1:9">
      <c r="A9" s="48" t="s">
        <v>113</v>
      </c>
      <c r="B9" s="49"/>
      <c r="C9" s="46"/>
      <c r="D9" s="46"/>
      <c r="E9" s="46"/>
      <c r="F9" s="46"/>
      <c r="G9" s="46"/>
      <c r="H9" s="46"/>
      <c r="I9" s="46"/>
    </row>
    <row r="10" spans="1:9" ht="25.5">
      <c r="A10" s="50" t="s">
        <v>115</v>
      </c>
      <c r="B10" s="51"/>
      <c r="C10" s="46"/>
      <c r="D10" s="46"/>
      <c r="E10" s="46"/>
      <c r="F10" s="46"/>
      <c r="G10" s="46"/>
      <c r="H10" s="46"/>
      <c r="I10" s="46"/>
    </row>
    <row r="11" spans="1:9">
      <c r="A11" s="46"/>
      <c r="B11" s="46"/>
      <c r="C11" s="46"/>
      <c r="D11" s="46"/>
      <c r="E11" s="46"/>
      <c r="F11" s="46"/>
      <c r="G11" s="46"/>
      <c r="H11" s="46"/>
      <c r="I11" s="46"/>
    </row>
    <row r="12" spans="1:9">
      <c r="A12" s="46"/>
      <c r="B12" s="46"/>
      <c r="C12" s="46"/>
      <c r="D12" s="46"/>
      <c r="E12" s="46"/>
      <c r="F12" s="46"/>
      <c r="G12" s="46"/>
      <c r="H12" s="46"/>
      <c r="I12" s="46"/>
    </row>
    <row r="13" spans="1:9">
      <c r="A13" s="101" t="s">
        <v>118</v>
      </c>
      <c r="B13" s="101"/>
      <c r="C13" s="101"/>
      <c r="D13" s="101"/>
      <c r="E13" s="101"/>
      <c r="F13" s="46"/>
      <c r="G13" s="46"/>
      <c r="H13" s="46"/>
      <c r="I13" s="46"/>
    </row>
    <row r="14" spans="1:9">
      <c r="A14" s="52" t="s">
        <v>83</v>
      </c>
      <c r="B14" s="52" t="s">
        <v>119</v>
      </c>
      <c r="C14" s="53" t="s">
        <v>120</v>
      </c>
      <c r="D14" s="54" t="s">
        <v>84</v>
      </c>
      <c r="E14" s="55" t="s">
        <v>121</v>
      </c>
      <c r="F14" s="46"/>
      <c r="G14" s="46"/>
      <c r="H14" s="46"/>
      <c r="I14" s="46"/>
    </row>
    <row r="15" spans="1:9">
      <c r="A15" s="56">
        <v>0.19</v>
      </c>
      <c r="B15" s="56" t="s">
        <v>122</v>
      </c>
      <c r="C15" s="57">
        <v>50000</v>
      </c>
      <c r="D15" s="56" t="s">
        <v>17</v>
      </c>
      <c r="E15" s="58">
        <f>C15*A15</f>
        <v>9500</v>
      </c>
      <c r="F15" s="46"/>
      <c r="G15" s="46"/>
      <c r="H15" s="46"/>
      <c r="I15" s="46"/>
    </row>
    <row r="16" spans="1:9">
      <c r="A16" s="56"/>
      <c r="B16" s="56"/>
      <c r="C16" s="58"/>
      <c r="D16" s="56"/>
      <c r="E16" s="58"/>
      <c r="F16" s="46"/>
      <c r="G16" s="46"/>
      <c r="H16" s="46"/>
      <c r="I16" s="46"/>
    </row>
    <row r="17" spans="1:9">
      <c r="A17" s="46"/>
      <c r="B17" s="46"/>
      <c r="C17" s="46"/>
      <c r="D17" s="46"/>
      <c r="E17" s="46"/>
      <c r="F17" s="46"/>
      <c r="G17" s="46"/>
      <c r="H17" s="46"/>
      <c r="I17" s="46"/>
    </row>
    <row r="18" spans="1:9">
      <c r="A18" s="46"/>
      <c r="B18" s="46"/>
      <c r="C18" s="46"/>
      <c r="D18" s="46"/>
      <c r="E18" s="46"/>
      <c r="F18" s="46"/>
      <c r="G18" s="46"/>
      <c r="H18" s="46"/>
      <c r="I18" s="46"/>
    </row>
    <row r="19" spans="1:9">
      <c r="A19" s="46"/>
      <c r="B19" s="46"/>
      <c r="C19" s="46"/>
      <c r="D19" s="46"/>
      <c r="E19" s="46"/>
      <c r="F19" s="46"/>
      <c r="G19" s="46"/>
      <c r="H19" s="46"/>
      <c r="I19" s="46"/>
    </row>
    <row r="20" spans="1:9">
      <c r="A20" s="46"/>
      <c r="B20" s="46"/>
      <c r="C20" s="46"/>
      <c r="D20" s="46"/>
      <c r="E20" s="46"/>
      <c r="F20" s="46"/>
      <c r="G20" s="46"/>
      <c r="H20" s="46"/>
      <c r="I20" s="46"/>
    </row>
    <row r="21" spans="1:9">
      <c r="A21" s="46"/>
      <c r="B21" s="46"/>
      <c r="C21" s="46"/>
      <c r="D21" s="46"/>
      <c r="E21" s="46"/>
      <c r="F21" s="46"/>
      <c r="G21" s="46"/>
      <c r="H21" s="46"/>
      <c r="I21" s="46"/>
    </row>
    <row r="22" spans="1:9">
      <c r="A22" s="46"/>
      <c r="B22" s="46"/>
      <c r="C22" s="46"/>
      <c r="D22" s="46"/>
      <c r="E22" s="46"/>
      <c r="F22" s="46"/>
      <c r="G22" s="46"/>
      <c r="H22" s="46"/>
      <c r="I22" s="46"/>
    </row>
    <row r="23" spans="1:9">
      <c r="A23" s="46"/>
      <c r="B23" s="46"/>
      <c r="C23" s="46"/>
      <c r="D23" s="46"/>
      <c r="E23" s="46"/>
      <c r="F23" s="46"/>
      <c r="G23" s="46"/>
      <c r="H23" s="46"/>
      <c r="I23" s="46"/>
    </row>
    <row r="24" spans="1:9">
      <c r="A24" s="46"/>
      <c r="B24" s="46"/>
      <c r="C24" s="46"/>
      <c r="D24" s="46"/>
      <c r="E24" s="46"/>
      <c r="F24" s="46"/>
      <c r="G24" s="46"/>
      <c r="H24" s="46"/>
      <c r="I24" s="46"/>
    </row>
    <row r="25" spans="1:9">
      <c r="A25" s="46"/>
      <c r="B25" s="46"/>
      <c r="C25" s="46"/>
      <c r="D25" s="46"/>
      <c r="E25" s="46"/>
      <c r="F25" s="46"/>
      <c r="G25" s="46"/>
      <c r="H25" s="46"/>
      <c r="I25" s="46"/>
    </row>
    <row r="26" spans="1:9">
      <c r="A26" s="46"/>
      <c r="B26" s="46"/>
      <c r="C26" s="46"/>
      <c r="D26" s="46"/>
      <c r="E26" s="46"/>
      <c r="F26" s="46"/>
      <c r="G26" s="46"/>
      <c r="H26" s="46"/>
      <c r="I26" s="46"/>
    </row>
    <row r="27" spans="1:9">
      <c r="A27" s="46"/>
      <c r="B27" s="46"/>
      <c r="C27" s="46"/>
      <c r="D27" s="46"/>
      <c r="E27" s="46"/>
      <c r="F27" s="46"/>
      <c r="G27" s="46"/>
      <c r="H27" s="46"/>
      <c r="I27" s="46"/>
    </row>
    <row r="28" spans="1:9">
      <c r="A28" s="46"/>
      <c r="B28" s="46"/>
      <c r="C28" s="46"/>
      <c r="D28" s="46"/>
      <c r="E28" s="46"/>
      <c r="F28" s="46"/>
      <c r="G28" s="46"/>
      <c r="H28" s="46"/>
      <c r="I28" s="46"/>
    </row>
    <row r="29" spans="1:9">
      <c r="A29" s="46"/>
      <c r="B29" s="46"/>
      <c r="C29" s="46"/>
      <c r="D29" s="46"/>
      <c r="E29" s="46"/>
      <c r="F29" s="46"/>
      <c r="G29" s="46"/>
      <c r="H29" s="46"/>
      <c r="I29" s="46"/>
    </row>
    <row r="30" spans="1:9">
      <c r="A30" s="46"/>
      <c r="B30" s="46"/>
      <c r="C30" s="46"/>
      <c r="D30" s="46"/>
      <c r="E30" s="46"/>
      <c r="F30" s="46"/>
      <c r="G30" s="46"/>
      <c r="H30" s="46"/>
      <c r="I30" s="46"/>
    </row>
    <row r="31" spans="1:9">
      <c r="A31" s="46"/>
      <c r="B31" s="46"/>
      <c r="C31" s="46"/>
      <c r="D31" s="46"/>
      <c r="E31" s="46"/>
      <c r="F31" s="46"/>
      <c r="G31" s="46"/>
      <c r="H31" s="46"/>
      <c r="I31" s="46"/>
    </row>
    <row r="32" spans="1:9">
      <c r="A32" s="46"/>
      <c r="B32" s="46"/>
      <c r="C32" s="46"/>
      <c r="D32" s="46"/>
      <c r="E32" s="46"/>
      <c r="F32" s="46"/>
      <c r="G32" s="46"/>
      <c r="H32" s="46"/>
      <c r="I32" s="46"/>
    </row>
    <row r="33" spans="1:9">
      <c r="A33" s="46"/>
      <c r="B33" s="46"/>
      <c r="C33" s="46"/>
      <c r="D33" s="46"/>
      <c r="E33" s="46"/>
      <c r="F33" s="46"/>
      <c r="G33" s="46"/>
      <c r="H33" s="46"/>
      <c r="I33" s="46"/>
    </row>
    <row r="34" spans="1:9">
      <c r="A34" s="46"/>
      <c r="B34" s="46"/>
      <c r="C34" s="46"/>
      <c r="D34" s="46"/>
      <c r="E34" s="46"/>
      <c r="F34" s="46"/>
      <c r="G34" s="46"/>
      <c r="H34" s="46"/>
      <c r="I34" s="46"/>
    </row>
    <row r="35" spans="1:9">
      <c r="A35" s="46"/>
      <c r="B35" s="46"/>
      <c r="C35" s="46"/>
      <c r="D35" s="46"/>
      <c r="E35" s="46"/>
      <c r="F35" s="46"/>
      <c r="G35" s="46"/>
      <c r="H35" s="46"/>
      <c r="I35" s="46"/>
    </row>
    <row r="36" spans="1:9">
      <c r="A36" s="46"/>
      <c r="B36" s="46"/>
      <c r="C36" s="46"/>
      <c r="D36" s="46"/>
      <c r="E36" s="46"/>
      <c r="F36" s="46"/>
      <c r="G36" s="46"/>
      <c r="H36" s="46"/>
      <c r="I36" s="46"/>
    </row>
    <row r="37" spans="1:9">
      <c r="A37" s="46"/>
      <c r="B37" s="46"/>
      <c r="C37" s="46"/>
      <c r="D37" s="46"/>
      <c r="E37" s="46"/>
      <c r="F37" s="46"/>
      <c r="G37" s="46"/>
      <c r="H37" s="46"/>
      <c r="I37" s="46"/>
    </row>
    <row r="38" spans="1:9">
      <c r="A38" s="46"/>
      <c r="B38" s="46"/>
      <c r="C38" s="46"/>
      <c r="D38" s="46"/>
      <c r="E38" s="46"/>
      <c r="F38" s="46"/>
      <c r="G38" s="46"/>
      <c r="H38" s="46"/>
      <c r="I38" s="46"/>
    </row>
    <row r="39" spans="1:9">
      <c r="A39" s="46"/>
      <c r="B39" s="46"/>
      <c r="C39" s="46"/>
      <c r="D39" s="46"/>
      <c r="E39" s="46"/>
      <c r="F39" s="46"/>
      <c r="G39" s="46"/>
      <c r="H39" s="46"/>
      <c r="I39" s="46"/>
    </row>
    <row r="40" spans="1:9">
      <c r="A40" s="46"/>
      <c r="B40" s="46"/>
      <c r="C40" s="46"/>
      <c r="D40" s="46"/>
      <c r="E40" s="46"/>
      <c r="F40" s="46"/>
      <c r="G40" s="46"/>
      <c r="H40" s="46"/>
      <c r="I40" s="46"/>
    </row>
    <row r="41" spans="1:9">
      <c r="A41" s="46"/>
      <c r="B41" s="46"/>
      <c r="C41" s="46"/>
      <c r="D41" s="46"/>
      <c r="E41" s="46"/>
      <c r="F41" s="46"/>
      <c r="G41" s="46"/>
      <c r="H41" s="46"/>
      <c r="I41" s="46"/>
    </row>
    <row r="42" spans="1:9">
      <c r="A42" s="46"/>
      <c r="B42" s="46"/>
      <c r="C42" s="46"/>
      <c r="D42" s="46"/>
      <c r="E42" s="46"/>
      <c r="F42" s="46"/>
      <c r="G42" s="46"/>
      <c r="H42" s="46"/>
      <c r="I42" s="46"/>
    </row>
    <row r="43" spans="1:9">
      <c r="A43" s="46"/>
      <c r="B43" s="46"/>
      <c r="C43" s="46"/>
      <c r="D43" s="46"/>
      <c r="E43" s="46"/>
      <c r="F43" s="46"/>
      <c r="G43" s="46"/>
      <c r="H43" s="46"/>
      <c r="I43" s="46"/>
    </row>
    <row r="44" spans="1:9">
      <c r="A44" s="46"/>
      <c r="B44" s="46"/>
      <c r="C44" s="46"/>
      <c r="D44" s="46"/>
      <c r="E44" s="46"/>
      <c r="F44" s="46"/>
      <c r="G44" s="46"/>
      <c r="H44" s="46"/>
      <c r="I44" s="46"/>
    </row>
    <row r="45" spans="1:9">
      <c r="A45" s="46"/>
      <c r="B45" s="46"/>
      <c r="C45" s="46"/>
      <c r="D45" s="46"/>
      <c r="E45" s="46"/>
      <c r="F45" s="46"/>
      <c r="G45" s="46"/>
      <c r="H45" s="46"/>
      <c r="I45" s="46"/>
    </row>
    <row r="46" spans="1:9">
      <c r="A46" s="46"/>
      <c r="B46" s="46"/>
      <c r="C46" s="46"/>
      <c r="D46" s="46"/>
      <c r="E46" s="46"/>
      <c r="F46" s="46"/>
      <c r="G46" s="46"/>
      <c r="H46" s="46"/>
      <c r="I46" s="46"/>
    </row>
    <row r="47" spans="1:9">
      <c r="A47" s="46"/>
      <c r="B47" s="46"/>
      <c r="C47" s="46"/>
      <c r="D47" s="46"/>
      <c r="E47" s="46"/>
      <c r="F47" s="46"/>
      <c r="G47" s="46"/>
      <c r="H47" s="46"/>
      <c r="I47" s="46"/>
    </row>
    <row r="48" spans="1:9">
      <c r="A48" s="46"/>
      <c r="B48" s="46"/>
      <c r="C48" s="46"/>
      <c r="D48" s="46"/>
      <c r="E48" s="46"/>
      <c r="F48" s="46"/>
      <c r="G48" s="46"/>
      <c r="H48" s="46"/>
      <c r="I48" s="46"/>
    </row>
    <row r="49" spans="1:9">
      <c r="A49" s="46"/>
      <c r="B49" s="46"/>
      <c r="C49" s="46"/>
      <c r="D49" s="46"/>
      <c r="E49" s="46"/>
      <c r="F49" s="46"/>
      <c r="G49" s="46"/>
      <c r="H49" s="46"/>
      <c r="I49" s="46"/>
    </row>
    <row r="50" spans="1:9">
      <c r="A50" s="102" t="s">
        <v>131</v>
      </c>
      <c r="B50" s="102"/>
      <c r="C50" s="102"/>
      <c r="D50" s="102"/>
      <c r="E50" s="102"/>
      <c r="F50" s="102"/>
      <c r="G50" s="46"/>
      <c r="H50" s="46"/>
      <c r="I50" s="46"/>
    </row>
    <row r="51" spans="1:9" ht="30">
      <c r="A51" s="59" t="s">
        <v>168</v>
      </c>
      <c r="B51" s="59" t="s">
        <v>174</v>
      </c>
      <c r="C51" s="59" t="s">
        <v>175</v>
      </c>
      <c r="D51" s="59" t="s">
        <v>176</v>
      </c>
      <c r="E51" s="59" t="s">
        <v>172</v>
      </c>
      <c r="F51" s="59" t="s">
        <v>173</v>
      </c>
      <c r="G51" s="46"/>
      <c r="H51" s="46"/>
      <c r="I51" s="46"/>
    </row>
    <row r="52" spans="1:9">
      <c r="A52" s="56">
        <v>2076</v>
      </c>
      <c r="B52" s="56">
        <v>145</v>
      </c>
      <c r="C52" s="56">
        <v>91</v>
      </c>
      <c r="D52" s="56" t="s">
        <v>100</v>
      </c>
      <c r="E52" s="56">
        <f>B52-C52</f>
        <v>54</v>
      </c>
      <c r="F52" s="56"/>
      <c r="G52" s="46"/>
      <c r="H52" s="46"/>
      <c r="I52" s="46"/>
    </row>
    <row r="53" spans="1:9">
      <c r="A53" s="46"/>
      <c r="B53" s="46"/>
      <c r="C53" s="46"/>
      <c r="D53" s="46"/>
      <c r="E53" s="46"/>
      <c r="F53" s="46"/>
      <c r="G53" s="46"/>
      <c r="H53" s="46"/>
      <c r="I53" s="46"/>
    </row>
  </sheetData>
  <mergeCells count="2">
    <mergeCell ref="A13:E13"/>
    <mergeCell ref="A50:F50"/>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dimension ref="A1:F59"/>
  <sheetViews>
    <sheetView workbookViewId="0">
      <selection activeCell="F15" sqref="F15"/>
    </sheetView>
  </sheetViews>
  <sheetFormatPr baseColWidth="10" defaultRowHeight="15"/>
  <cols>
    <col min="1" max="1" width="19.5703125" customWidth="1"/>
    <col min="2" max="2" width="36.140625" bestFit="1" customWidth="1"/>
    <col min="3" max="3" width="17.140625" customWidth="1"/>
    <col min="4" max="4" width="19.140625" customWidth="1"/>
    <col min="5" max="5" width="17.85546875" customWidth="1"/>
    <col min="6" max="6" width="56.42578125" customWidth="1"/>
  </cols>
  <sheetData>
    <row r="1" spans="1:6">
      <c r="A1" s="46"/>
      <c r="B1" s="46"/>
      <c r="C1" s="46"/>
      <c r="D1" s="46"/>
      <c r="E1" s="46"/>
      <c r="F1" s="46"/>
    </row>
    <row r="2" spans="1:6" ht="26.25">
      <c r="A2" s="46"/>
      <c r="B2" s="46"/>
      <c r="C2" s="46"/>
      <c r="D2" s="47" t="s">
        <v>136</v>
      </c>
      <c r="E2" s="46"/>
      <c r="F2" s="46"/>
    </row>
    <row r="3" spans="1:6">
      <c r="A3" s="46"/>
      <c r="B3" s="46"/>
      <c r="C3" s="46"/>
      <c r="D3" s="46"/>
      <c r="E3" s="46"/>
      <c r="F3" s="46"/>
    </row>
    <row r="4" spans="1:6">
      <c r="A4" s="48" t="s">
        <v>124</v>
      </c>
      <c r="B4" s="48"/>
      <c r="C4" s="46"/>
      <c r="D4" s="46"/>
      <c r="E4" s="46"/>
      <c r="F4" s="46"/>
    </row>
    <row r="5" spans="1:6">
      <c r="A5" s="48" t="s">
        <v>82</v>
      </c>
      <c r="B5" s="49" t="s">
        <v>135</v>
      </c>
      <c r="C5" s="46"/>
      <c r="D5" s="46"/>
      <c r="E5" s="46"/>
      <c r="F5" s="46"/>
    </row>
    <row r="6" spans="1:6">
      <c r="A6" s="49" t="s">
        <v>109</v>
      </c>
      <c r="B6" s="49">
        <v>3.8</v>
      </c>
      <c r="C6" s="46"/>
      <c r="D6" s="46"/>
      <c r="E6" s="46"/>
      <c r="F6" s="46"/>
    </row>
    <row r="7" spans="1:6">
      <c r="A7" s="48" t="s">
        <v>110</v>
      </c>
      <c r="B7" s="49" t="s">
        <v>22</v>
      </c>
      <c r="C7" s="46"/>
      <c r="D7" s="46"/>
      <c r="E7" s="46"/>
      <c r="F7" s="46"/>
    </row>
    <row r="8" spans="1:6">
      <c r="A8" s="48" t="s">
        <v>111</v>
      </c>
      <c r="B8" s="49" t="s">
        <v>21</v>
      </c>
      <c r="C8" s="46"/>
      <c r="D8" s="46"/>
      <c r="E8" s="46"/>
      <c r="F8" s="46"/>
    </row>
    <row r="9" spans="1:6">
      <c r="A9" s="48" t="s">
        <v>113</v>
      </c>
      <c r="B9" s="49"/>
      <c r="C9" s="46"/>
      <c r="D9" s="46"/>
      <c r="E9" s="46"/>
      <c r="F9" s="46"/>
    </row>
    <row r="10" spans="1:6" ht="25.5">
      <c r="A10" s="50" t="s">
        <v>115</v>
      </c>
      <c r="B10" s="51"/>
      <c r="C10" s="46"/>
      <c r="D10" s="46"/>
      <c r="E10" s="46"/>
      <c r="F10" s="46"/>
    </row>
    <row r="11" spans="1:6">
      <c r="A11" s="46"/>
      <c r="B11" s="46"/>
      <c r="C11" s="46"/>
      <c r="D11" s="46"/>
      <c r="E11" s="46"/>
      <c r="F11" s="46"/>
    </row>
    <row r="12" spans="1:6">
      <c r="A12" s="46"/>
      <c r="B12" s="46"/>
      <c r="C12" s="46"/>
      <c r="D12" s="46"/>
      <c r="E12" s="46"/>
      <c r="F12" s="46"/>
    </row>
    <row r="13" spans="1:6">
      <c r="A13" s="101" t="s">
        <v>118</v>
      </c>
      <c r="B13" s="101"/>
      <c r="C13" s="101"/>
      <c r="D13" s="101"/>
      <c r="E13" s="101"/>
      <c r="F13" s="46"/>
    </row>
    <row r="14" spans="1:6">
      <c r="A14" s="52" t="s">
        <v>83</v>
      </c>
      <c r="B14" s="52" t="s">
        <v>119</v>
      </c>
      <c r="C14" s="53" t="s">
        <v>120</v>
      </c>
      <c r="D14" s="54" t="s">
        <v>84</v>
      </c>
      <c r="E14" s="55" t="s">
        <v>121</v>
      </c>
      <c r="F14" s="46"/>
    </row>
    <row r="15" spans="1:6">
      <c r="A15" s="56">
        <v>0.56100000000000005</v>
      </c>
      <c r="B15" s="56"/>
      <c r="C15" s="57">
        <v>16600</v>
      </c>
      <c r="D15" s="56" t="s">
        <v>137</v>
      </c>
      <c r="E15" s="58">
        <f>+C15*A15</f>
        <v>9312.6</v>
      </c>
      <c r="F15" s="46"/>
    </row>
    <row r="16" spans="1:6">
      <c r="A16" s="56">
        <v>0.23</v>
      </c>
      <c r="B16" s="56"/>
      <c r="C16" s="58">
        <v>50000</v>
      </c>
      <c r="D16" s="56" t="s">
        <v>17</v>
      </c>
      <c r="E16" s="58">
        <f>+C16*A16</f>
        <v>11500</v>
      </c>
      <c r="F16" s="46"/>
    </row>
    <row r="17" spans="1:6">
      <c r="A17" s="46"/>
      <c r="B17" s="46"/>
      <c r="C17" s="46"/>
      <c r="D17" s="46"/>
      <c r="E17" s="46"/>
      <c r="F17" s="46"/>
    </row>
    <row r="18" spans="1:6">
      <c r="A18" s="46"/>
      <c r="B18" s="46"/>
      <c r="C18" s="46"/>
      <c r="D18" s="46"/>
      <c r="E18" s="46"/>
      <c r="F18" s="46"/>
    </row>
    <row r="19" spans="1:6">
      <c r="A19" s="46"/>
      <c r="B19" s="46"/>
      <c r="C19" s="46"/>
      <c r="D19" s="46"/>
      <c r="E19" s="46"/>
      <c r="F19" s="46"/>
    </row>
    <row r="20" spans="1:6">
      <c r="A20" s="46"/>
      <c r="B20" s="46"/>
      <c r="C20" s="46"/>
      <c r="D20" s="46"/>
      <c r="E20" s="46"/>
      <c r="F20" s="46"/>
    </row>
    <row r="21" spans="1:6">
      <c r="A21" s="46"/>
      <c r="B21" s="46"/>
      <c r="C21" s="46"/>
      <c r="D21" s="46"/>
      <c r="E21" s="46"/>
      <c r="F21" s="46"/>
    </row>
    <row r="22" spans="1:6">
      <c r="A22" s="46"/>
      <c r="B22" s="46"/>
      <c r="C22" s="46"/>
      <c r="D22" s="46"/>
      <c r="E22" s="46"/>
      <c r="F22" s="46"/>
    </row>
    <row r="23" spans="1:6">
      <c r="A23" s="46"/>
      <c r="B23" s="46"/>
      <c r="C23" s="46"/>
      <c r="D23" s="46"/>
      <c r="E23" s="46"/>
      <c r="F23" s="46"/>
    </row>
    <row r="24" spans="1:6">
      <c r="A24" s="46"/>
      <c r="B24" s="46"/>
      <c r="C24" s="46"/>
      <c r="D24" s="46"/>
      <c r="E24" s="46"/>
      <c r="F24" s="46"/>
    </row>
    <row r="25" spans="1:6">
      <c r="A25" s="46"/>
      <c r="B25" s="46"/>
      <c r="C25" s="46"/>
      <c r="D25" s="46"/>
      <c r="E25" s="46"/>
      <c r="F25" s="46"/>
    </row>
    <row r="26" spans="1:6">
      <c r="A26" s="46"/>
      <c r="B26" s="46"/>
      <c r="C26" s="46"/>
      <c r="D26" s="46"/>
      <c r="E26" s="46"/>
      <c r="F26" s="46"/>
    </row>
    <row r="27" spans="1:6">
      <c r="A27" s="46"/>
      <c r="B27" s="46"/>
      <c r="C27" s="46"/>
      <c r="D27" s="46"/>
      <c r="E27" s="46"/>
      <c r="F27" s="46"/>
    </row>
    <row r="28" spans="1:6">
      <c r="A28" s="46"/>
      <c r="B28" s="46"/>
      <c r="C28" s="46"/>
      <c r="D28" s="46"/>
      <c r="E28" s="46"/>
      <c r="F28" s="46"/>
    </row>
    <row r="29" spans="1:6">
      <c r="A29" s="46"/>
      <c r="B29" s="46"/>
      <c r="C29" s="46"/>
      <c r="D29" s="46"/>
      <c r="E29" s="46"/>
      <c r="F29" s="46"/>
    </row>
    <row r="30" spans="1:6">
      <c r="A30" s="46"/>
      <c r="B30" s="46"/>
      <c r="C30" s="46"/>
      <c r="D30" s="46"/>
      <c r="E30" s="46"/>
      <c r="F30" s="46"/>
    </row>
    <row r="31" spans="1:6">
      <c r="A31" s="46"/>
      <c r="B31" s="46"/>
      <c r="C31" s="46"/>
      <c r="D31" s="46"/>
      <c r="E31" s="46"/>
      <c r="F31" s="46"/>
    </row>
    <row r="32" spans="1:6">
      <c r="A32" s="46"/>
      <c r="B32" s="46"/>
      <c r="C32" s="46"/>
      <c r="D32" s="46"/>
      <c r="E32" s="46"/>
      <c r="F32" s="46"/>
    </row>
    <row r="33" spans="1:6">
      <c r="A33" s="46"/>
      <c r="B33" s="46"/>
      <c r="C33" s="46"/>
      <c r="D33" s="46"/>
      <c r="E33" s="46"/>
      <c r="F33" s="46"/>
    </row>
    <row r="34" spans="1:6">
      <c r="A34" s="46"/>
      <c r="B34" s="46"/>
      <c r="C34" s="46"/>
      <c r="D34" s="46"/>
      <c r="E34" s="46"/>
      <c r="F34" s="46"/>
    </row>
    <row r="35" spans="1:6">
      <c r="A35" s="46"/>
      <c r="B35" s="46"/>
      <c r="C35" s="46"/>
      <c r="D35" s="46"/>
      <c r="E35" s="46"/>
      <c r="F35" s="46"/>
    </row>
    <row r="36" spans="1:6">
      <c r="A36" s="46"/>
      <c r="B36" s="46"/>
      <c r="C36" s="46"/>
      <c r="D36" s="46"/>
      <c r="E36" s="46"/>
      <c r="F36" s="46"/>
    </row>
    <row r="37" spans="1:6">
      <c r="A37" s="46"/>
      <c r="B37" s="46"/>
      <c r="C37" s="46"/>
      <c r="D37" s="46"/>
      <c r="E37" s="46"/>
      <c r="F37" s="46"/>
    </row>
    <row r="38" spans="1:6">
      <c r="A38" s="46"/>
      <c r="B38" s="46"/>
      <c r="C38" s="46"/>
      <c r="D38" s="46"/>
      <c r="E38" s="46"/>
      <c r="F38" s="46"/>
    </row>
    <row r="39" spans="1:6">
      <c r="A39" s="46"/>
      <c r="B39" s="46"/>
      <c r="C39" s="46"/>
      <c r="D39" s="46"/>
      <c r="E39" s="46"/>
      <c r="F39" s="46"/>
    </row>
    <row r="40" spans="1:6">
      <c r="A40" s="46"/>
      <c r="B40" s="46"/>
      <c r="C40" s="46"/>
      <c r="D40" s="46"/>
      <c r="E40" s="46"/>
      <c r="F40" s="46"/>
    </row>
    <row r="41" spans="1:6">
      <c r="A41" s="46"/>
      <c r="B41" s="46"/>
      <c r="C41" s="46"/>
      <c r="D41" s="46"/>
      <c r="E41" s="46"/>
      <c r="F41" s="46"/>
    </row>
    <row r="42" spans="1:6">
      <c r="A42" s="46"/>
      <c r="B42" s="46"/>
      <c r="C42" s="46"/>
      <c r="D42" s="46"/>
      <c r="E42" s="46"/>
      <c r="F42" s="46"/>
    </row>
    <row r="43" spans="1:6">
      <c r="A43" s="46"/>
      <c r="B43" s="46"/>
      <c r="C43" s="46"/>
      <c r="D43" s="46"/>
      <c r="E43" s="46"/>
      <c r="F43" s="46"/>
    </row>
    <row r="44" spans="1:6">
      <c r="A44" s="46"/>
      <c r="B44" s="46"/>
      <c r="C44" s="46"/>
      <c r="D44" s="46"/>
      <c r="E44" s="46"/>
      <c r="F44" s="46"/>
    </row>
    <row r="45" spans="1:6">
      <c r="A45" s="46"/>
      <c r="B45" s="46"/>
      <c r="C45" s="46"/>
      <c r="D45" s="46"/>
      <c r="E45" s="46"/>
      <c r="F45" s="46"/>
    </row>
    <row r="46" spans="1:6">
      <c r="A46" s="46"/>
      <c r="B46" s="46"/>
      <c r="C46" s="46"/>
      <c r="D46" s="46"/>
      <c r="E46" s="46"/>
      <c r="F46" s="46"/>
    </row>
    <row r="47" spans="1:6">
      <c r="A47" s="46"/>
      <c r="B47" s="46"/>
      <c r="C47" s="46"/>
      <c r="D47" s="46"/>
      <c r="E47" s="46"/>
      <c r="F47" s="46"/>
    </row>
    <row r="48" spans="1:6">
      <c r="A48" s="46"/>
      <c r="B48" s="46"/>
      <c r="C48" s="46"/>
      <c r="D48" s="46"/>
      <c r="E48" s="46"/>
      <c r="F48" s="46"/>
    </row>
    <row r="49" spans="1:6">
      <c r="A49" s="46"/>
      <c r="B49" s="46"/>
      <c r="C49" s="46"/>
      <c r="D49" s="46"/>
      <c r="E49" s="46"/>
      <c r="F49" s="46"/>
    </row>
    <row r="50" spans="1:6">
      <c r="A50" s="46"/>
      <c r="B50" s="46"/>
      <c r="C50" s="46"/>
      <c r="D50" s="46"/>
      <c r="E50" s="46"/>
      <c r="F50" s="46"/>
    </row>
    <row r="51" spans="1:6">
      <c r="A51" s="46"/>
      <c r="B51" s="46"/>
      <c r="C51" s="46"/>
      <c r="D51" s="46"/>
      <c r="E51" s="46"/>
      <c r="F51" s="46"/>
    </row>
    <row r="52" spans="1:6">
      <c r="A52" s="46"/>
      <c r="B52" s="46"/>
      <c r="C52" s="46"/>
      <c r="D52" s="46"/>
      <c r="E52" s="46"/>
      <c r="F52" s="46"/>
    </row>
    <row r="53" spans="1:6">
      <c r="A53" s="46"/>
      <c r="B53" s="46"/>
      <c r="C53" s="46"/>
      <c r="D53" s="46"/>
      <c r="E53" s="46"/>
      <c r="F53" s="46"/>
    </row>
    <row r="54" spans="1:6">
      <c r="A54" s="46"/>
      <c r="B54" s="46"/>
      <c r="C54" s="46"/>
      <c r="D54" s="46"/>
      <c r="E54" s="46"/>
      <c r="F54" s="46"/>
    </row>
    <row r="55" spans="1:6">
      <c r="A55" s="102" t="s">
        <v>131</v>
      </c>
      <c r="B55" s="102"/>
      <c r="C55" s="102"/>
      <c r="D55" s="102"/>
      <c r="E55" s="102"/>
      <c r="F55" s="102"/>
    </row>
    <row r="56" spans="1:6" ht="30">
      <c r="A56" s="59" t="s">
        <v>168</v>
      </c>
      <c r="B56" s="59" t="s">
        <v>174</v>
      </c>
      <c r="C56" s="59" t="s">
        <v>175</v>
      </c>
      <c r="D56" s="59" t="s">
        <v>176</v>
      </c>
      <c r="E56" s="59" t="s">
        <v>172</v>
      </c>
      <c r="F56" s="59" t="s">
        <v>173</v>
      </c>
    </row>
    <row r="57" spans="1:6" ht="30">
      <c r="A57" s="56">
        <v>706</v>
      </c>
      <c r="B57" s="56">
        <v>383</v>
      </c>
      <c r="C57" s="56">
        <v>338</v>
      </c>
      <c r="D57" s="56" t="s">
        <v>100</v>
      </c>
      <c r="E57" s="56">
        <f>B57-C57</f>
        <v>45</v>
      </c>
      <c r="F57" s="54" t="s">
        <v>96</v>
      </c>
    </row>
    <row r="58" spans="1:6">
      <c r="A58" s="46"/>
      <c r="B58" s="46"/>
      <c r="C58" s="46"/>
      <c r="D58" s="46"/>
      <c r="E58" s="46"/>
      <c r="F58" s="46"/>
    </row>
    <row r="59" spans="1:6">
      <c r="A59" s="46"/>
      <c r="B59" s="46"/>
      <c r="C59" s="46"/>
      <c r="D59" s="46"/>
      <c r="E59" s="46"/>
      <c r="F59" s="46"/>
    </row>
  </sheetData>
  <mergeCells count="2">
    <mergeCell ref="A13:E13"/>
    <mergeCell ref="A55:F55"/>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dimension ref="A1:H53"/>
  <sheetViews>
    <sheetView zoomScale="80" zoomScaleNormal="80" workbookViewId="0">
      <selection activeCell="F16" sqref="F16"/>
    </sheetView>
  </sheetViews>
  <sheetFormatPr baseColWidth="10" defaultRowHeight="15"/>
  <cols>
    <col min="1" max="1" width="20.140625" bestFit="1" customWidth="1"/>
    <col min="2" max="2" width="15.42578125" customWidth="1"/>
    <col min="3" max="3" width="22.28515625" customWidth="1"/>
    <col min="4" max="4" width="20.28515625" customWidth="1"/>
    <col min="5" max="5" width="18" customWidth="1"/>
    <col min="6" max="6" width="16.140625" customWidth="1"/>
  </cols>
  <sheetData>
    <row r="1" spans="1:8">
      <c r="A1" s="46"/>
      <c r="B1" s="46"/>
      <c r="C1" s="46"/>
      <c r="D1" s="46"/>
      <c r="E1" s="46"/>
      <c r="F1" s="46"/>
      <c r="G1" s="46"/>
      <c r="H1" s="46"/>
    </row>
    <row r="2" spans="1:8" ht="26.25">
      <c r="A2" s="46"/>
      <c r="B2" s="46"/>
      <c r="C2" s="46"/>
      <c r="D2" s="47" t="s">
        <v>170</v>
      </c>
      <c r="E2" s="46"/>
      <c r="F2" s="46"/>
      <c r="G2" s="46"/>
      <c r="H2" s="46"/>
    </row>
    <row r="3" spans="1:8">
      <c r="A3" s="46"/>
      <c r="B3" s="46"/>
      <c r="C3" s="46"/>
      <c r="D3" s="46"/>
      <c r="E3" s="46"/>
      <c r="F3" s="46"/>
      <c r="G3" s="46"/>
      <c r="H3" s="46"/>
    </row>
    <row r="4" spans="1:8">
      <c r="A4" s="46"/>
      <c r="B4" s="46"/>
      <c r="C4" s="46"/>
      <c r="D4" s="46"/>
      <c r="E4" s="46"/>
      <c r="F4" s="46"/>
      <c r="G4" s="46"/>
      <c r="H4" s="46"/>
    </row>
    <row r="5" spans="1:8">
      <c r="A5" s="46"/>
      <c r="B5" s="50" t="s">
        <v>81</v>
      </c>
      <c r="C5" s="50"/>
      <c r="D5" s="60"/>
      <c r="E5" s="60"/>
      <c r="F5" s="60"/>
      <c r="G5" s="46"/>
      <c r="H5" s="46"/>
    </row>
    <row r="6" spans="1:8">
      <c r="A6" s="46"/>
      <c r="B6" s="50" t="s">
        <v>82</v>
      </c>
      <c r="C6" s="61" t="s">
        <v>164</v>
      </c>
      <c r="D6" s="60"/>
      <c r="E6" s="60"/>
      <c r="F6" s="60"/>
      <c r="G6" s="46"/>
      <c r="H6" s="46"/>
    </row>
    <row r="7" spans="1:8">
      <c r="A7" s="46"/>
      <c r="B7" s="61" t="s">
        <v>109</v>
      </c>
      <c r="C7" s="61">
        <v>1</v>
      </c>
      <c r="D7" s="60"/>
      <c r="E7" s="60"/>
      <c r="F7" s="60"/>
      <c r="G7" s="46"/>
      <c r="H7" s="46"/>
    </row>
    <row r="8" spans="1:8">
      <c r="A8" s="46"/>
      <c r="B8" s="50" t="s">
        <v>110</v>
      </c>
      <c r="C8" s="61" t="s">
        <v>76</v>
      </c>
      <c r="D8" s="60"/>
      <c r="E8" s="60"/>
      <c r="F8" s="60"/>
      <c r="G8" s="46"/>
      <c r="H8" s="46"/>
    </row>
    <row r="9" spans="1:8">
      <c r="A9" s="46"/>
      <c r="B9" s="50" t="s">
        <v>111</v>
      </c>
      <c r="C9" s="61" t="s">
        <v>77</v>
      </c>
      <c r="D9" s="60"/>
      <c r="E9" s="60"/>
      <c r="F9" s="60"/>
      <c r="G9" s="46"/>
      <c r="H9" s="46"/>
    </row>
    <row r="10" spans="1:8" ht="25.5">
      <c r="A10" s="46"/>
      <c r="B10" s="50" t="s">
        <v>113</v>
      </c>
      <c r="C10" s="61" t="s">
        <v>165</v>
      </c>
      <c r="D10" s="60"/>
      <c r="E10" s="60"/>
      <c r="F10" s="60"/>
      <c r="G10" s="46"/>
      <c r="H10" s="46"/>
    </row>
    <row r="11" spans="1:8" ht="38.25">
      <c r="A11" s="46"/>
      <c r="B11" s="50" t="s">
        <v>115</v>
      </c>
      <c r="C11" s="61" t="s">
        <v>130</v>
      </c>
      <c r="D11" s="60"/>
      <c r="E11" s="60"/>
      <c r="F11" s="60"/>
      <c r="G11" s="46"/>
      <c r="H11" s="46"/>
    </row>
    <row r="12" spans="1:8">
      <c r="A12" s="46"/>
      <c r="B12" s="62"/>
      <c r="C12" s="63"/>
      <c r="D12" s="64"/>
      <c r="E12" s="64"/>
      <c r="F12" s="64"/>
      <c r="G12" s="46"/>
      <c r="H12" s="46"/>
    </row>
    <row r="13" spans="1:8" ht="15" customHeight="1">
      <c r="A13" s="46"/>
      <c r="B13" s="101" t="s">
        <v>118</v>
      </c>
      <c r="C13" s="101"/>
      <c r="D13" s="101"/>
      <c r="E13" s="101"/>
      <c r="F13" s="101"/>
      <c r="G13" s="46"/>
      <c r="H13" s="46"/>
    </row>
    <row r="14" spans="1:8" ht="18" customHeight="1">
      <c r="A14" s="46"/>
      <c r="B14" s="52" t="s">
        <v>83</v>
      </c>
      <c r="C14" s="52" t="s">
        <v>119</v>
      </c>
      <c r="D14" s="53" t="s">
        <v>120</v>
      </c>
      <c r="E14" s="54" t="s">
        <v>84</v>
      </c>
      <c r="F14" s="55" t="s">
        <v>121</v>
      </c>
      <c r="G14" s="46"/>
      <c r="H14" s="46"/>
    </row>
    <row r="15" spans="1:8" ht="30">
      <c r="A15" s="46"/>
      <c r="B15" s="54">
        <v>5</v>
      </c>
      <c r="C15" s="54" t="s">
        <v>122</v>
      </c>
      <c r="D15" s="55">
        <v>50000</v>
      </c>
      <c r="E15" s="54" t="s">
        <v>73</v>
      </c>
      <c r="F15" s="55">
        <f>+D15*B15</f>
        <v>250000</v>
      </c>
      <c r="G15" s="46"/>
      <c r="H15" s="46"/>
    </row>
    <row r="16" spans="1:8">
      <c r="A16" s="46"/>
      <c r="B16" s="65"/>
      <c r="C16" s="54"/>
      <c r="D16" s="55"/>
      <c r="E16" s="56"/>
      <c r="F16" s="58"/>
      <c r="G16" s="46"/>
      <c r="H16" s="46"/>
    </row>
    <row r="17" spans="1:8">
      <c r="A17" s="46"/>
      <c r="B17" s="66"/>
      <c r="C17" s="64"/>
      <c r="D17" s="64"/>
      <c r="E17" s="64"/>
      <c r="F17" s="67"/>
      <c r="G17" s="46"/>
      <c r="H17" s="46"/>
    </row>
    <row r="18" spans="1:8">
      <c r="A18" s="46"/>
      <c r="B18" s="46"/>
      <c r="C18" s="46"/>
      <c r="D18" s="46"/>
      <c r="E18" s="46"/>
      <c r="F18" s="46"/>
      <c r="G18" s="46"/>
      <c r="H18" s="46"/>
    </row>
    <row r="19" spans="1:8">
      <c r="A19" s="46"/>
      <c r="B19" s="46"/>
      <c r="C19" s="46"/>
      <c r="D19" s="46"/>
      <c r="E19" s="46"/>
      <c r="F19" s="46"/>
      <c r="G19" s="46"/>
      <c r="H19" s="46"/>
    </row>
    <row r="20" spans="1:8">
      <c r="A20" s="46"/>
      <c r="B20" s="46"/>
      <c r="C20" s="46"/>
      <c r="D20" s="46"/>
      <c r="E20" s="46"/>
      <c r="F20" s="46"/>
      <c r="G20" s="46"/>
      <c r="H20" s="46"/>
    </row>
    <row r="21" spans="1:8">
      <c r="A21" s="46"/>
      <c r="B21" s="46"/>
      <c r="C21" s="46"/>
      <c r="D21" s="46"/>
      <c r="E21" s="46"/>
      <c r="F21" s="46"/>
      <c r="G21" s="46"/>
      <c r="H21" s="46"/>
    </row>
    <row r="22" spans="1:8">
      <c r="A22" s="46"/>
      <c r="B22" s="46"/>
      <c r="C22" s="46"/>
      <c r="D22" s="46"/>
      <c r="E22" s="46"/>
      <c r="F22" s="46"/>
      <c r="G22" s="46"/>
      <c r="H22" s="46"/>
    </row>
    <row r="23" spans="1:8">
      <c r="A23" s="46"/>
      <c r="B23" s="46"/>
      <c r="C23" s="46"/>
      <c r="D23" s="46"/>
      <c r="E23" s="46"/>
      <c r="F23" s="46"/>
      <c r="G23" s="46"/>
      <c r="H23" s="46"/>
    </row>
    <row r="24" spans="1:8">
      <c r="A24" s="46"/>
      <c r="B24" s="46"/>
      <c r="C24" s="46"/>
      <c r="D24" s="46"/>
      <c r="E24" s="46"/>
      <c r="F24" s="46"/>
      <c r="G24" s="46"/>
      <c r="H24" s="46"/>
    </row>
    <row r="25" spans="1:8">
      <c r="A25" s="46"/>
      <c r="B25" s="46"/>
      <c r="C25" s="46"/>
      <c r="D25" s="46"/>
      <c r="E25" s="46"/>
      <c r="F25" s="46"/>
      <c r="G25" s="46"/>
      <c r="H25" s="46"/>
    </row>
    <row r="26" spans="1:8">
      <c r="A26" s="46"/>
      <c r="B26" s="46"/>
      <c r="C26" s="46"/>
      <c r="D26" s="46"/>
      <c r="E26" s="46"/>
      <c r="F26" s="46"/>
      <c r="G26" s="46"/>
      <c r="H26" s="46"/>
    </row>
    <row r="27" spans="1:8">
      <c r="A27" s="46"/>
      <c r="B27" s="46"/>
      <c r="C27" s="46"/>
      <c r="D27" s="46"/>
      <c r="E27" s="46"/>
      <c r="F27" s="46"/>
      <c r="G27" s="46"/>
      <c r="H27" s="46"/>
    </row>
    <row r="28" spans="1:8">
      <c r="A28" s="46"/>
      <c r="B28" s="46"/>
      <c r="C28" s="46"/>
      <c r="D28" s="46"/>
      <c r="E28" s="46"/>
      <c r="F28" s="46"/>
      <c r="G28" s="46"/>
      <c r="H28" s="46"/>
    </row>
    <row r="29" spans="1:8">
      <c r="A29" s="46"/>
      <c r="B29" s="46"/>
      <c r="C29" s="46"/>
      <c r="D29" s="46"/>
      <c r="E29" s="46"/>
      <c r="F29" s="46"/>
      <c r="G29" s="46"/>
      <c r="H29" s="46"/>
    </row>
    <row r="30" spans="1:8">
      <c r="A30" s="46"/>
      <c r="B30" s="46"/>
      <c r="C30" s="46"/>
      <c r="D30" s="46"/>
      <c r="E30" s="46"/>
      <c r="F30" s="46"/>
      <c r="G30" s="46"/>
      <c r="H30" s="46"/>
    </row>
    <row r="31" spans="1:8">
      <c r="A31" s="46"/>
      <c r="B31" s="46"/>
      <c r="C31" s="46"/>
      <c r="D31" s="46"/>
      <c r="E31" s="46"/>
      <c r="F31" s="46"/>
      <c r="G31" s="46"/>
      <c r="H31" s="46"/>
    </row>
    <row r="32" spans="1:8">
      <c r="A32" s="46"/>
      <c r="B32" s="46"/>
      <c r="C32" s="46"/>
      <c r="D32" s="46"/>
      <c r="E32" s="46"/>
      <c r="F32" s="46"/>
      <c r="G32" s="46"/>
      <c r="H32" s="46"/>
    </row>
    <row r="33" spans="1:8">
      <c r="A33" s="46"/>
      <c r="B33" s="46"/>
      <c r="C33" s="46"/>
      <c r="D33" s="46"/>
      <c r="E33" s="46"/>
      <c r="F33" s="46"/>
      <c r="G33" s="46"/>
      <c r="H33" s="46"/>
    </row>
    <row r="34" spans="1:8">
      <c r="A34" s="46"/>
      <c r="B34" s="46"/>
      <c r="C34" s="46"/>
      <c r="D34" s="46"/>
      <c r="E34" s="46"/>
      <c r="F34" s="46"/>
      <c r="G34" s="46"/>
      <c r="H34" s="46"/>
    </row>
    <row r="35" spans="1:8">
      <c r="A35" s="46"/>
      <c r="B35" s="46"/>
      <c r="C35" s="46"/>
      <c r="D35" s="46"/>
      <c r="E35" s="46"/>
      <c r="F35" s="46"/>
      <c r="G35" s="46"/>
      <c r="H35" s="46"/>
    </row>
    <row r="36" spans="1:8">
      <c r="A36" s="46"/>
      <c r="B36" s="46"/>
      <c r="C36" s="46"/>
      <c r="D36" s="46"/>
      <c r="E36" s="46"/>
      <c r="F36" s="46"/>
      <c r="G36" s="46"/>
      <c r="H36" s="46"/>
    </row>
    <row r="37" spans="1:8">
      <c r="A37" s="46"/>
      <c r="B37" s="46"/>
      <c r="C37" s="46"/>
      <c r="D37" s="46"/>
      <c r="E37" s="46"/>
      <c r="F37" s="46"/>
      <c r="G37" s="46"/>
      <c r="H37" s="46"/>
    </row>
    <row r="38" spans="1:8">
      <c r="A38" s="46"/>
      <c r="B38" s="46"/>
      <c r="C38" s="46"/>
      <c r="D38" s="46"/>
      <c r="E38" s="46"/>
      <c r="F38" s="46"/>
      <c r="G38" s="46"/>
      <c r="H38" s="46"/>
    </row>
    <row r="39" spans="1:8">
      <c r="A39" s="46"/>
      <c r="B39" s="46"/>
      <c r="C39" s="46"/>
      <c r="D39" s="46"/>
      <c r="E39" s="46"/>
      <c r="F39" s="46"/>
      <c r="G39" s="46"/>
      <c r="H39" s="46"/>
    </row>
    <row r="40" spans="1:8">
      <c r="A40" s="46"/>
      <c r="B40" s="46"/>
      <c r="C40" s="46"/>
      <c r="D40" s="46"/>
      <c r="E40" s="46"/>
      <c r="F40" s="46"/>
      <c r="G40" s="46"/>
      <c r="H40" s="46"/>
    </row>
    <row r="41" spans="1:8">
      <c r="A41" s="46"/>
      <c r="B41" s="46"/>
      <c r="C41" s="46"/>
      <c r="D41" s="46"/>
      <c r="E41" s="46"/>
      <c r="F41" s="46"/>
      <c r="G41" s="46"/>
      <c r="H41" s="46"/>
    </row>
    <row r="42" spans="1:8">
      <c r="A42" s="46"/>
      <c r="B42" s="46"/>
      <c r="C42" s="46"/>
      <c r="D42" s="46"/>
      <c r="E42" s="46"/>
      <c r="F42" s="46"/>
      <c r="G42" s="46"/>
      <c r="H42" s="46"/>
    </row>
    <row r="43" spans="1:8">
      <c r="A43" s="46"/>
      <c r="B43" s="46"/>
      <c r="C43" s="46"/>
      <c r="D43" s="46"/>
      <c r="E43" s="46"/>
      <c r="F43" s="46"/>
      <c r="G43" s="46"/>
      <c r="H43" s="46"/>
    </row>
    <row r="44" spans="1:8">
      <c r="A44" s="46"/>
      <c r="B44" s="46"/>
      <c r="C44" s="46"/>
      <c r="D44" s="46"/>
      <c r="E44" s="46"/>
      <c r="F44" s="46"/>
      <c r="G44" s="46"/>
      <c r="H44" s="46"/>
    </row>
    <row r="45" spans="1:8">
      <c r="A45" s="46"/>
      <c r="B45" s="46"/>
      <c r="C45" s="46"/>
      <c r="D45" s="46"/>
      <c r="E45" s="46"/>
      <c r="F45" s="46"/>
      <c r="G45" s="46"/>
      <c r="H45" s="46"/>
    </row>
    <row r="46" spans="1:8">
      <c r="A46" s="46"/>
      <c r="B46" s="46"/>
      <c r="C46" s="46"/>
      <c r="D46" s="46"/>
      <c r="E46" s="46"/>
      <c r="F46" s="46"/>
      <c r="G46" s="46"/>
      <c r="H46" s="46"/>
    </row>
    <row r="47" spans="1:8">
      <c r="A47" s="46"/>
      <c r="B47" s="46"/>
      <c r="C47" s="46"/>
      <c r="D47" s="46"/>
      <c r="E47" s="46"/>
      <c r="F47" s="46"/>
      <c r="G47" s="46"/>
      <c r="H47" s="46"/>
    </row>
    <row r="48" spans="1:8">
      <c r="A48" s="46"/>
      <c r="B48" s="46"/>
      <c r="C48" s="46"/>
      <c r="D48" s="46"/>
      <c r="E48" s="46"/>
      <c r="F48" s="46"/>
      <c r="G48" s="46"/>
      <c r="H48" s="46"/>
    </row>
    <row r="49" spans="1:8">
      <c r="A49" s="46"/>
      <c r="B49" s="46"/>
      <c r="C49" s="46"/>
      <c r="D49" s="46"/>
      <c r="E49" s="46"/>
      <c r="F49" s="46"/>
      <c r="G49" s="46"/>
      <c r="H49" s="46"/>
    </row>
    <row r="50" spans="1:8">
      <c r="A50" s="46"/>
      <c r="B50" s="46"/>
      <c r="C50" s="46"/>
      <c r="D50" s="46"/>
      <c r="E50" s="46"/>
      <c r="F50" s="46"/>
      <c r="G50" s="46"/>
      <c r="H50" s="46"/>
    </row>
    <row r="51" spans="1:8">
      <c r="A51" s="102" t="s">
        <v>131</v>
      </c>
      <c r="B51" s="102"/>
      <c r="C51" s="102"/>
      <c r="D51" s="102"/>
      <c r="E51" s="102"/>
      <c r="F51" s="102"/>
      <c r="G51" s="46"/>
      <c r="H51" s="46"/>
    </row>
    <row r="52" spans="1:8" ht="30">
      <c r="A52" s="59" t="s">
        <v>168</v>
      </c>
      <c r="B52" s="59" t="s">
        <v>174</v>
      </c>
      <c r="C52" s="59" t="s">
        <v>175</v>
      </c>
      <c r="D52" s="59" t="s">
        <v>176</v>
      </c>
      <c r="E52" s="59" t="s">
        <v>172</v>
      </c>
      <c r="F52" s="59" t="s">
        <v>173</v>
      </c>
      <c r="G52" s="46"/>
      <c r="H52" s="46"/>
    </row>
    <row r="53" spans="1:8" ht="39.75" customHeight="1">
      <c r="A53" s="56">
        <v>416</v>
      </c>
      <c r="B53" s="56">
        <v>396</v>
      </c>
      <c r="C53" s="56">
        <v>370</v>
      </c>
      <c r="D53" s="56" t="s">
        <v>91</v>
      </c>
      <c r="E53" s="56">
        <f>B53-C53</f>
        <v>26</v>
      </c>
      <c r="F53" s="54"/>
      <c r="G53" s="46"/>
      <c r="H53" s="46"/>
    </row>
  </sheetData>
  <mergeCells count="2">
    <mergeCell ref="B13:F13"/>
    <mergeCell ref="A51:F5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dimension ref="A1:F47"/>
  <sheetViews>
    <sheetView workbookViewId="0">
      <selection activeCell="E16" sqref="E16"/>
    </sheetView>
  </sheetViews>
  <sheetFormatPr baseColWidth="10" defaultRowHeight="15"/>
  <cols>
    <col min="1" max="1" width="19.5703125" customWidth="1"/>
    <col min="2" max="2" width="36.140625" bestFit="1" customWidth="1"/>
    <col min="3" max="3" width="15" customWidth="1"/>
    <col min="4" max="4" width="17" customWidth="1"/>
    <col min="5" max="5" width="18.42578125" customWidth="1"/>
    <col min="6" max="6" width="56.42578125" customWidth="1"/>
  </cols>
  <sheetData>
    <row r="1" spans="1:6">
      <c r="A1" s="46"/>
      <c r="B1" s="46"/>
      <c r="C1" s="46"/>
      <c r="D1" s="46"/>
      <c r="E1" s="46"/>
      <c r="F1" s="46"/>
    </row>
    <row r="2" spans="1:6" ht="26.25">
      <c r="A2" s="46"/>
      <c r="B2" s="46"/>
      <c r="C2" s="46"/>
      <c r="D2" s="47" t="s">
        <v>166</v>
      </c>
      <c r="E2" s="46"/>
      <c r="F2" s="46"/>
    </row>
    <row r="3" spans="1:6">
      <c r="A3" s="46"/>
      <c r="B3" s="46"/>
      <c r="C3" s="46"/>
      <c r="D3" s="46"/>
      <c r="E3" s="46"/>
      <c r="F3" s="46"/>
    </row>
    <row r="4" spans="1:6">
      <c r="A4" s="48" t="s">
        <v>124</v>
      </c>
      <c r="B4" s="48"/>
      <c r="C4" s="46"/>
      <c r="D4" s="46"/>
      <c r="E4" s="46"/>
      <c r="F4" s="46"/>
    </row>
    <row r="5" spans="1:6">
      <c r="A5" s="48" t="s">
        <v>82</v>
      </c>
      <c r="B5" s="49" t="s">
        <v>167</v>
      </c>
      <c r="C5" s="46"/>
      <c r="D5" s="46"/>
      <c r="E5" s="46"/>
      <c r="F5" s="46"/>
    </row>
    <row r="6" spans="1:6">
      <c r="A6" s="49" t="s">
        <v>109</v>
      </c>
      <c r="B6" s="49">
        <v>2</v>
      </c>
      <c r="C6" s="46"/>
      <c r="D6" s="46"/>
      <c r="E6" s="46"/>
      <c r="F6" s="46"/>
    </row>
    <row r="7" spans="1:6">
      <c r="A7" s="48" t="s">
        <v>110</v>
      </c>
      <c r="B7" s="49" t="s">
        <v>79</v>
      </c>
      <c r="C7" s="46"/>
      <c r="D7" s="46"/>
      <c r="E7" s="46"/>
      <c r="F7" s="46"/>
    </row>
    <row r="8" spans="1:6">
      <c r="A8" s="48" t="s">
        <v>111</v>
      </c>
      <c r="B8" s="49" t="s">
        <v>140</v>
      </c>
      <c r="C8" s="46"/>
      <c r="D8" s="46"/>
      <c r="E8" s="46"/>
      <c r="F8" s="46"/>
    </row>
    <row r="9" spans="1:6">
      <c r="A9" s="48" t="s">
        <v>113</v>
      </c>
      <c r="B9" s="49"/>
      <c r="C9" s="46"/>
      <c r="D9" s="46"/>
      <c r="E9" s="46"/>
      <c r="F9" s="46"/>
    </row>
    <row r="10" spans="1:6" ht="25.5">
      <c r="A10" s="50" t="s">
        <v>115</v>
      </c>
      <c r="B10" s="51"/>
      <c r="C10" s="46"/>
      <c r="D10" s="46"/>
      <c r="E10" s="46"/>
      <c r="F10" s="46"/>
    </row>
    <row r="11" spans="1:6">
      <c r="A11" s="46"/>
      <c r="B11" s="46"/>
      <c r="C11" s="46"/>
      <c r="D11" s="46"/>
      <c r="E11" s="46"/>
      <c r="F11" s="46"/>
    </row>
    <row r="12" spans="1:6">
      <c r="A12" s="46"/>
      <c r="B12" s="46"/>
      <c r="C12" s="46"/>
      <c r="D12" s="46"/>
      <c r="E12" s="46"/>
      <c r="F12" s="46"/>
    </row>
    <row r="13" spans="1:6">
      <c r="A13" s="101" t="s">
        <v>118</v>
      </c>
      <c r="B13" s="101"/>
      <c r="C13" s="101"/>
      <c r="D13" s="101"/>
      <c r="E13" s="101"/>
      <c r="F13" s="46"/>
    </row>
    <row r="14" spans="1:6">
      <c r="A14" s="52" t="s">
        <v>83</v>
      </c>
      <c r="B14" s="52" t="s">
        <v>119</v>
      </c>
      <c r="C14" s="53" t="s">
        <v>120</v>
      </c>
      <c r="D14" s="54" t="s">
        <v>84</v>
      </c>
      <c r="E14" s="55" t="s">
        <v>121</v>
      </c>
      <c r="F14" s="46"/>
    </row>
    <row r="15" spans="1:6">
      <c r="A15" s="56">
        <v>22</v>
      </c>
      <c r="B15" s="56"/>
      <c r="C15" s="58">
        <v>50000</v>
      </c>
      <c r="D15" s="56" t="s">
        <v>17</v>
      </c>
      <c r="E15" s="58">
        <f>+C15*A15</f>
        <v>1100000</v>
      </c>
      <c r="F15" s="46"/>
    </row>
    <row r="16" spans="1:6">
      <c r="A16" s="56"/>
      <c r="B16" s="56"/>
      <c r="C16" s="58"/>
      <c r="D16" s="56"/>
      <c r="E16" s="58"/>
      <c r="F16" s="46"/>
    </row>
    <row r="17" spans="1:6">
      <c r="A17" s="46"/>
      <c r="B17" s="46"/>
      <c r="C17" s="46"/>
      <c r="D17" s="46"/>
      <c r="E17" s="46"/>
      <c r="F17" s="46"/>
    </row>
    <row r="18" spans="1:6">
      <c r="A18" s="46"/>
      <c r="B18" s="46"/>
      <c r="C18" s="46"/>
      <c r="D18" s="46"/>
      <c r="E18" s="46"/>
      <c r="F18" s="46"/>
    </row>
    <row r="19" spans="1:6">
      <c r="A19" s="46"/>
      <c r="B19" s="46"/>
      <c r="C19" s="46"/>
      <c r="D19" s="46"/>
      <c r="E19" s="46"/>
      <c r="F19" s="46"/>
    </row>
    <row r="20" spans="1:6">
      <c r="A20" s="46"/>
      <c r="B20" s="46"/>
      <c r="C20" s="46"/>
      <c r="D20" s="46"/>
      <c r="E20" s="46"/>
      <c r="F20" s="46"/>
    </row>
    <row r="21" spans="1:6">
      <c r="A21" s="46"/>
      <c r="B21" s="46"/>
      <c r="C21" s="46"/>
      <c r="D21" s="46"/>
      <c r="E21" s="46"/>
      <c r="F21" s="46"/>
    </row>
    <row r="22" spans="1:6">
      <c r="A22" s="46"/>
      <c r="B22" s="46"/>
      <c r="C22" s="46"/>
      <c r="D22" s="46"/>
      <c r="E22" s="46"/>
      <c r="F22" s="46"/>
    </row>
    <row r="23" spans="1:6">
      <c r="A23" s="46"/>
      <c r="B23" s="46"/>
      <c r="C23" s="46"/>
      <c r="D23" s="46"/>
      <c r="E23" s="46"/>
      <c r="F23" s="46"/>
    </row>
    <row r="24" spans="1:6">
      <c r="A24" s="46"/>
      <c r="B24" s="46"/>
      <c r="C24" s="46"/>
      <c r="D24" s="46"/>
      <c r="E24" s="46"/>
      <c r="F24" s="46"/>
    </row>
    <row r="25" spans="1:6">
      <c r="A25" s="46"/>
      <c r="B25" s="46"/>
      <c r="C25" s="46"/>
      <c r="D25" s="46"/>
      <c r="E25" s="46"/>
      <c r="F25" s="46"/>
    </row>
    <row r="26" spans="1:6">
      <c r="A26" s="46"/>
      <c r="B26" s="46"/>
      <c r="C26" s="46"/>
      <c r="D26" s="46"/>
      <c r="E26" s="46"/>
      <c r="F26" s="46"/>
    </row>
    <row r="27" spans="1:6">
      <c r="A27" s="46"/>
      <c r="B27" s="46"/>
      <c r="C27" s="46"/>
      <c r="D27" s="46"/>
      <c r="E27" s="46"/>
      <c r="F27" s="46"/>
    </row>
    <row r="28" spans="1:6">
      <c r="A28" s="46"/>
      <c r="B28" s="46"/>
      <c r="C28" s="46"/>
      <c r="D28" s="46"/>
      <c r="E28" s="46"/>
      <c r="F28" s="46"/>
    </row>
    <row r="29" spans="1:6">
      <c r="A29" s="46"/>
      <c r="B29" s="46"/>
      <c r="C29" s="46"/>
      <c r="D29" s="46"/>
      <c r="E29" s="46"/>
      <c r="F29" s="46"/>
    </row>
    <row r="30" spans="1:6">
      <c r="A30" s="46"/>
      <c r="B30" s="46"/>
      <c r="C30" s="46"/>
      <c r="D30" s="46"/>
      <c r="E30" s="46"/>
      <c r="F30" s="46"/>
    </row>
    <row r="31" spans="1:6">
      <c r="A31" s="46"/>
      <c r="B31" s="46"/>
      <c r="C31" s="46"/>
      <c r="D31" s="46"/>
      <c r="E31" s="46"/>
      <c r="F31" s="46"/>
    </row>
    <row r="32" spans="1:6">
      <c r="A32" s="46"/>
      <c r="B32" s="46"/>
      <c r="C32" s="46"/>
      <c r="D32" s="46"/>
      <c r="E32" s="46"/>
      <c r="F32" s="46"/>
    </row>
    <row r="33" spans="1:6">
      <c r="A33" s="46"/>
      <c r="B33" s="46"/>
      <c r="C33" s="46"/>
      <c r="D33" s="46"/>
      <c r="E33" s="46"/>
      <c r="F33" s="46"/>
    </row>
    <row r="34" spans="1:6">
      <c r="A34" s="46"/>
      <c r="B34" s="46"/>
      <c r="C34" s="46"/>
      <c r="D34" s="46"/>
      <c r="E34" s="46"/>
      <c r="F34" s="46"/>
    </row>
    <row r="35" spans="1:6">
      <c r="A35" s="46"/>
      <c r="B35" s="46"/>
      <c r="C35" s="46"/>
      <c r="D35" s="46"/>
      <c r="E35" s="46"/>
      <c r="F35" s="46"/>
    </row>
    <row r="36" spans="1:6">
      <c r="A36" s="46"/>
      <c r="B36" s="46"/>
      <c r="C36" s="46"/>
      <c r="D36" s="46"/>
      <c r="E36" s="46"/>
      <c r="F36" s="46"/>
    </row>
    <row r="37" spans="1:6">
      <c r="A37" s="46"/>
      <c r="B37" s="46"/>
      <c r="C37" s="46"/>
      <c r="D37" s="46"/>
      <c r="E37" s="46"/>
      <c r="F37" s="46"/>
    </row>
    <row r="38" spans="1:6">
      <c r="A38" s="46"/>
      <c r="B38" s="46"/>
      <c r="C38" s="46"/>
      <c r="D38" s="46"/>
      <c r="E38" s="46"/>
      <c r="F38" s="46"/>
    </row>
    <row r="39" spans="1:6">
      <c r="A39" s="46"/>
      <c r="B39" s="46"/>
      <c r="C39" s="46"/>
      <c r="D39" s="46"/>
      <c r="E39" s="46"/>
      <c r="F39" s="46"/>
    </row>
    <row r="40" spans="1:6">
      <c r="A40" s="46"/>
      <c r="B40" s="46"/>
      <c r="C40" s="46"/>
      <c r="D40" s="46"/>
      <c r="E40" s="46"/>
      <c r="F40" s="46"/>
    </row>
    <row r="41" spans="1:6">
      <c r="A41" s="46"/>
      <c r="B41" s="46"/>
      <c r="C41" s="46"/>
      <c r="D41" s="46"/>
      <c r="E41" s="46"/>
      <c r="F41" s="46"/>
    </row>
    <row r="42" spans="1:6">
      <c r="A42" s="46"/>
      <c r="B42" s="46"/>
      <c r="C42" s="46"/>
      <c r="D42" s="46"/>
      <c r="E42" s="46"/>
      <c r="F42" s="46"/>
    </row>
    <row r="43" spans="1:6">
      <c r="A43" s="46"/>
      <c r="B43" s="46"/>
      <c r="C43" s="46"/>
      <c r="D43" s="46"/>
      <c r="E43" s="46"/>
      <c r="F43" s="46"/>
    </row>
    <row r="44" spans="1:6">
      <c r="A44" s="46"/>
      <c r="B44" s="46"/>
      <c r="C44" s="46"/>
      <c r="D44" s="46"/>
      <c r="E44" s="46"/>
      <c r="F44" s="46"/>
    </row>
    <row r="45" spans="1:6">
      <c r="A45" s="102" t="s">
        <v>131</v>
      </c>
      <c r="B45" s="102"/>
      <c r="C45" s="102"/>
      <c r="D45" s="102"/>
      <c r="E45" s="102"/>
      <c r="F45" s="102"/>
    </row>
    <row r="46" spans="1:6" ht="30">
      <c r="A46" s="59" t="s">
        <v>168</v>
      </c>
      <c r="B46" s="59" t="s">
        <v>174</v>
      </c>
      <c r="C46" s="59" t="s">
        <v>175</v>
      </c>
      <c r="D46" s="59" t="s">
        <v>176</v>
      </c>
      <c r="E46" s="59" t="s">
        <v>172</v>
      </c>
      <c r="F46" s="59" t="s">
        <v>173</v>
      </c>
    </row>
    <row r="47" spans="1:6" ht="75">
      <c r="A47" s="56">
        <v>500</v>
      </c>
      <c r="B47" s="56">
        <v>394</v>
      </c>
      <c r="C47" s="56"/>
      <c r="D47" s="56"/>
      <c r="E47" s="56"/>
      <c r="F47" s="54" t="s">
        <v>169</v>
      </c>
    </row>
  </sheetData>
  <mergeCells count="2">
    <mergeCell ref="A13:E13"/>
    <mergeCell ref="A45:F45"/>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dimension ref="A1:F47"/>
  <sheetViews>
    <sheetView workbookViewId="0">
      <selection activeCell="F15" sqref="F15"/>
    </sheetView>
  </sheetViews>
  <sheetFormatPr baseColWidth="10" defaultRowHeight="15"/>
  <cols>
    <col min="1" max="1" width="19.5703125" customWidth="1"/>
    <col min="2" max="2" width="36.140625" bestFit="1" customWidth="1"/>
    <col min="3" max="3" width="15.5703125" customWidth="1"/>
    <col min="4" max="4" width="16.7109375" customWidth="1"/>
    <col min="5" max="5" width="17.140625" customWidth="1"/>
    <col min="6" max="6" width="56.42578125" customWidth="1"/>
  </cols>
  <sheetData>
    <row r="1" spans="1:6">
      <c r="A1" s="46"/>
      <c r="B1" s="46"/>
      <c r="C1" s="46"/>
      <c r="D1" s="46"/>
      <c r="E1" s="46"/>
      <c r="F1" s="46"/>
    </row>
    <row r="2" spans="1:6" ht="26.25">
      <c r="A2" s="46"/>
      <c r="B2" s="46"/>
      <c r="C2" s="46"/>
      <c r="D2" s="47" t="s">
        <v>138</v>
      </c>
      <c r="E2" s="46"/>
      <c r="F2" s="46"/>
    </row>
    <row r="3" spans="1:6">
      <c r="A3" s="46"/>
      <c r="B3" s="46"/>
      <c r="C3" s="46"/>
      <c r="D3" s="46"/>
      <c r="E3" s="46"/>
      <c r="F3" s="46"/>
    </row>
    <row r="4" spans="1:6">
      <c r="A4" s="48" t="s">
        <v>124</v>
      </c>
      <c r="B4" s="48"/>
      <c r="C4" s="46"/>
      <c r="D4" s="46"/>
      <c r="E4" s="46"/>
      <c r="F4" s="46"/>
    </row>
    <row r="5" spans="1:6">
      <c r="A5" s="48" t="s">
        <v>82</v>
      </c>
      <c r="B5" s="49" t="s">
        <v>139</v>
      </c>
      <c r="C5" s="46"/>
      <c r="D5" s="46"/>
      <c r="E5" s="46"/>
      <c r="F5" s="46"/>
    </row>
    <row r="6" spans="1:6">
      <c r="A6" s="49" t="s">
        <v>109</v>
      </c>
      <c r="B6" s="49">
        <v>1.4</v>
      </c>
      <c r="C6" s="46"/>
      <c r="D6" s="46"/>
      <c r="E6" s="46"/>
      <c r="F6" s="46"/>
    </row>
    <row r="7" spans="1:6">
      <c r="A7" s="48" t="s">
        <v>110</v>
      </c>
      <c r="B7" s="49" t="s">
        <v>79</v>
      </c>
      <c r="C7" s="46"/>
      <c r="D7" s="46"/>
      <c r="E7" s="46"/>
      <c r="F7" s="46"/>
    </row>
    <row r="8" spans="1:6">
      <c r="A8" s="48" t="s">
        <v>111</v>
      </c>
      <c r="B8" s="49" t="s">
        <v>140</v>
      </c>
      <c r="C8" s="46"/>
      <c r="D8" s="46"/>
      <c r="E8" s="46"/>
      <c r="F8" s="46"/>
    </row>
    <row r="9" spans="1:6">
      <c r="A9" s="48" t="s">
        <v>113</v>
      </c>
      <c r="B9" s="49"/>
      <c r="C9" s="46"/>
      <c r="D9" s="46"/>
      <c r="E9" s="46"/>
      <c r="F9" s="46"/>
    </row>
    <row r="10" spans="1:6" ht="25.5">
      <c r="A10" s="50" t="s">
        <v>115</v>
      </c>
      <c r="B10" s="51"/>
      <c r="C10" s="46"/>
      <c r="D10" s="46"/>
      <c r="E10" s="46"/>
      <c r="F10" s="46"/>
    </row>
    <row r="11" spans="1:6">
      <c r="A11" s="46"/>
      <c r="B11" s="46"/>
      <c r="C11" s="46"/>
      <c r="D11" s="46"/>
      <c r="E11" s="46"/>
      <c r="F11" s="46"/>
    </row>
    <row r="12" spans="1:6">
      <c r="A12" s="46"/>
      <c r="B12" s="46"/>
      <c r="C12" s="46"/>
      <c r="D12" s="46"/>
      <c r="E12" s="46"/>
      <c r="F12" s="46"/>
    </row>
    <row r="13" spans="1:6">
      <c r="A13" s="101" t="s">
        <v>118</v>
      </c>
      <c r="B13" s="101"/>
      <c r="C13" s="101"/>
      <c r="D13" s="101"/>
      <c r="E13" s="101"/>
      <c r="F13" s="46"/>
    </row>
    <row r="14" spans="1:6">
      <c r="A14" s="52" t="s">
        <v>83</v>
      </c>
      <c r="B14" s="52" t="s">
        <v>119</v>
      </c>
      <c r="C14" s="53" t="s">
        <v>120</v>
      </c>
      <c r="D14" s="54" t="s">
        <v>84</v>
      </c>
      <c r="E14" s="55" t="s">
        <v>121</v>
      </c>
      <c r="F14" s="46"/>
    </row>
    <row r="15" spans="1:6">
      <c r="A15" s="56">
        <v>2.8</v>
      </c>
      <c r="B15" s="56"/>
      <c r="C15" s="57">
        <v>16600</v>
      </c>
      <c r="D15" s="56" t="s">
        <v>137</v>
      </c>
      <c r="E15" s="58">
        <f>C15*A15</f>
        <v>46480</v>
      </c>
      <c r="F15" s="46"/>
    </row>
    <row r="16" spans="1:6">
      <c r="A16" s="56">
        <v>10</v>
      </c>
      <c r="B16" s="56"/>
      <c r="C16" s="58">
        <v>50000</v>
      </c>
      <c r="D16" s="56" t="s">
        <v>17</v>
      </c>
      <c r="E16" s="58">
        <f>C16*A16</f>
        <v>500000</v>
      </c>
      <c r="F16" s="46"/>
    </row>
    <row r="17" spans="1:6">
      <c r="A17" s="46"/>
      <c r="B17" s="46"/>
      <c r="C17" s="46"/>
      <c r="D17" s="46"/>
      <c r="E17" s="46"/>
      <c r="F17" s="46"/>
    </row>
    <row r="18" spans="1:6">
      <c r="A18" s="46"/>
      <c r="B18" s="46"/>
      <c r="C18" s="46"/>
      <c r="D18" s="46"/>
      <c r="E18" s="46"/>
      <c r="F18" s="46"/>
    </row>
    <row r="19" spans="1:6">
      <c r="A19" s="46"/>
      <c r="B19" s="46"/>
      <c r="C19" s="46"/>
      <c r="D19" s="46"/>
      <c r="E19" s="46"/>
      <c r="F19" s="46"/>
    </row>
    <row r="20" spans="1:6">
      <c r="A20" s="46"/>
      <c r="B20" s="46"/>
      <c r="C20" s="46"/>
      <c r="D20" s="46"/>
      <c r="E20" s="46"/>
      <c r="F20" s="46"/>
    </row>
    <row r="21" spans="1:6">
      <c r="A21" s="46"/>
      <c r="B21" s="46"/>
      <c r="C21" s="46"/>
      <c r="D21" s="46"/>
      <c r="E21" s="46"/>
      <c r="F21" s="46"/>
    </row>
    <row r="22" spans="1:6">
      <c r="A22" s="46"/>
      <c r="B22" s="46"/>
      <c r="C22" s="46"/>
      <c r="D22" s="46"/>
      <c r="E22" s="46"/>
      <c r="F22" s="46"/>
    </row>
    <row r="23" spans="1:6">
      <c r="A23" s="46"/>
      <c r="B23" s="46"/>
      <c r="C23" s="46"/>
      <c r="D23" s="46"/>
      <c r="E23" s="46"/>
      <c r="F23" s="46"/>
    </row>
    <row r="24" spans="1:6">
      <c r="A24" s="46"/>
      <c r="B24" s="46"/>
      <c r="C24" s="46"/>
      <c r="D24" s="46"/>
      <c r="E24" s="46"/>
      <c r="F24" s="46"/>
    </row>
    <row r="25" spans="1:6">
      <c r="A25" s="46"/>
      <c r="B25" s="46"/>
      <c r="C25" s="46"/>
      <c r="D25" s="46"/>
      <c r="E25" s="46"/>
      <c r="F25" s="46"/>
    </row>
    <row r="26" spans="1:6">
      <c r="A26" s="46"/>
      <c r="B26" s="46"/>
      <c r="C26" s="46"/>
      <c r="D26" s="46"/>
      <c r="E26" s="46"/>
      <c r="F26" s="46"/>
    </row>
    <row r="27" spans="1:6">
      <c r="A27" s="46"/>
      <c r="B27" s="46"/>
      <c r="C27" s="46"/>
      <c r="D27" s="46"/>
      <c r="E27" s="46"/>
      <c r="F27" s="46"/>
    </row>
    <row r="28" spans="1:6">
      <c r="A28" s="46"/>
      <c r="B28" s="46"/>
      <c r="C28" s="46"/>
      <c r="D28" s="46"/>
      <c r="E28" s="46"/>
      <c r="F28" s="46"/>
    </row>
    <row r="29" spans="1:6">
      <c r="A29" s="46"/>
      <c r="B29" s="46"/>
      <c r="C29" s="46"/>
      <c r="D29" s="46"/>
      <c r="E29" s="46"/>
      <c r="F29" s="46"/>
    </row>
    <row r="30" spans="1:6">
      <c r="A30" s="46"/>
      <c r="B30" s="46"/>
      <c r="C30" s="46"/>
      <c r="D30" s="46"/>
      <c r="E30" s="46"/>
      <c r="F30" s="46"/>
    </row>
    <row r="31" spans="1:6">
      <c r="A31" s="46"/>
      <c r="B31" s="46"/>
      <c r="C31" s="46"/>
      <c r="D31" s="46"/>
      <c r="E31" s="46"/>
      <c r="F31" s="46"/>
    </row>
    <row r="32" spans="1:6">
      <c r="A32" s="46"/>
      <c r="B32" s="46"/>
      <c r="C32" s="46"/>
      <c r="D32" s="46"/>
      <c r="E32" s="46"/>
      <c r="F32" s="46"/>
    </row>
    <row r="33" spans="1:6">
      <c r="A33" s="46"/>
      <c r="B33" s="46"/>
      <c r="C33" s="46"/>
      <c r="D33" s="46"/>
      <c r="E33" s="46"/>
      <c r="F33" s="46"/>
    </row>
    <row r="34" spans="1:6">
      <c r="A34" s="46"/>
      <c r="B34" s="46"/>
      <c r="C34" s="46"/>
      <c r="D34" s="46"/>
      <c r="E34" s="46"/>
      <c r="F34" s="46"/>
    </row>
    <row r="35" spans="1:6">
      <c r="A35" s="46"/>
      <c r="B35" s="46"/>
      <c r="C35" s="46"/>
      <c r="D35" s="46"/>
      <c r="E35" s="46"/>
      <c r="F35" s="46"/>
    </row>
    <row r="36" spans="1:6">
      <c r="A36" s="46"/>
      <c r="B36" s="46"/>
      <c r="C36" s="46"/>
      <c r="D36" s="46"/>
      <c r="E36" s="46"/>
      <c r="F36" s="46"/>
    </row>
    <row r="37" spans="1:6">
      <c r="A37" s="46"/>
      <c r="B37" s="46"/>
      <c r="C37" s="46"/>
      <c r="D37" s="46"/>
      <c r="E37" s="46"/>
      <c r="F37" s="46"/>
    </row>
    <row r="38" spans="1:6">
      <c r="A38" s="46"/>
      <c r="B38" s="46"/>
      <c r="C38" s="46"/>
      <c r="D38" s="46"/>
      <c r="E38" s="46"/>
      <c r="F38" s="46"/>
    </row>
    <row r="39" spans="1:6">
      <c r="A39" s="46"/>
      <c r="B39" s="46"/>
      <c r="C39" s="46"/>
      <c r="D39" s="46"/>
      <c r="E39" s="46"/>
      <c r="F39" s="46"/>
    </row>
    <row r="40" spans="1:6">
      <c r="A40" s="46"/>
      <c r="B40" s="46"/>
      <c r="C40" s="46"/>
      <c r="D40" s="46"/>
      <c r="E40" s="46"/>
      <c r="F40" s="46"/>
    </row>
    <row r="41" spans="1:6">
      <c r="A41" s="46"/>
      <c r="B41" s="46"/>
      <c r="C41" s="46"/>
      <c r="D41" s="46"/>
      <c r="E41" s="46"/>
      <c r="F41" s="46"/>
    </row>
    <row r="42" spans="1:6">
      <c r="A42" s="46"/>
      <c r="B42" s="46"/>
      <c r="C42" s="46"/>
      <c r="D42" s="46"/>
      <c r="E42" s="46"/>
      <c r="F42" s="46"/>
    </row>
    <row r="43" spans="1:6">
      <c r="A43" s="46"/>
      <c r="B43" s="46"/>
      <c r="C43" s="46"/>
      <c r="D43" s="46"/>
      <c r="E43" s="46"/>
      <c r="F43" s="46"/>
    </row>
    <row r="44" spans="1:6">
      <c r="A44" s="46"/>
      <c r="B44" s="46"/>
      <c r="C44" s="46"/>
      <c r="D44" s="46"/>
      <c r="E44" s="46"/>
      <c r="F44" s="46"/>
    </row>
    <row r="45" spans="1:6">
      <c r="A45" s="102" t="s">
        <v>131</v>
      </c>
      <c r="B45" s="102"/>
      <c r="C45" s="102"/>
      <c r="D45" s="102"/>
      <c r="E45" s="102"/>
      <c r="F45" s="102"/>
    </row>
    <row r="46" spans="1:6" ht="45">
      <c r="A46" s="59" t="s">
        <v>168</v>
      </c>
      <c r="B46" s="59" t="s">
        <v>174</v>
      </c>
      <c r="C46" s="59" t="s">
        <v>175</v>
      </c>
      <c r="D46" s="59" t="s">
        <v>176</v>
      </c>
      <c r="E46" s="59" t="s">
        <v>172</v>
      </c>
      <c r="F46" s="59" t="s">
        <v>173</v>
      </c>
    </row>
    <row r="47" spans="1:6" ht="30">
      <c r="A47" s="56">
        <v>500</v>
      </c>
      <c r="B47" s="56">
        <v>394</v>
      </c>
      <c r="C47" s="56">
        <v>367</v>
      </c>
      <c r="D47" s="56" t="s">
        <v>100</v>
      </c>
      <c r="E47" s="56">
        <f>B47-C47</f>
        <v>27</v>
      </c>
      <c r="F47" s="54" t="s">
        <v>98</v>
      </c>
    </row>
  </sheetData>
  <mergeCells count="2">
    <mergeCell ref="A13:E13"/>
    <mergeCell ref="A45:F45"/>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dimension ref="A1:F57"/>
  <sheetViews>
    <sheetView topLeftCell="A7" workbookViewId="0">
      <selection activeCell="E16" sqref="E16"/>
    </sheetView>
  </sheetViews>
  <sheetFormatPr baseColWidth="10" defaultRowHeight="15"/>
  <cols>
    <col min="1" max="1" width="19.5703125" customWidth="1"/>
    <col min="2" max="2" width="36.140625" bestFit="1" customWidth="1"/>
    <col min="3" max="3" width="13.85546875" customWidth="1"/>
    <col min="4" max="4" width="18.42578125" customWidth="1"/>
    <col min="5" max="5" width="17.7109375" customWidth="1"/>
    <col min="6" max="6" width="56.42578125" customWidth="1"/>
  </cols>
  <sheetData>
    <row r="1" spans="1:6">
      <c r="A1" s="46"/>
      <c r="B1" s="46"/>
      <c r="C1" s="46"/>
      <c r="D1" s="46"/>
      <c r="E1" s="46"/>
      <c r="F1" s="46"/>
    </row>
    <row r="2" spans="1:6" ht="26.25">
      <c r="A2" s="46"/>
      <c r="B2" s="46"/>
      <c r="C2" s="46"/>
      <c r="D2" s="47" t="s">
        <v>141</v>
      </c>
      <c r="E2" s="46"/>
      <c r="F2" s="46"/>
    </row>
    <row r="3" spans="1:6">
      <c r="A3" s="46"/>
      <c r="B3" s="46"/>
      <c r="C3" s="46"/>
      <c r="D3" s="46"/>
      <c r="E3" s="46"/>
      <c r="F3" s="46"/>
    </row>
    <row r="4" spans="1:6">
      <c r="A4" s="48" t="s">
        <v>124</v>
      </c>
      <c r="B4" s="48"/>
      <c r="C4" s="46"/>
      <c r="D4" s="46"/>
      <c r="E4" s="46"/>
      <c r="F4" s="46"/>
    </row>
    <row r="5" spans="1:6">
      <c r="A5" s="48" t="s">
        <v>82</v>
      </c>
      <c r="B5" s="49" t="s">
        <v>142</v>
      </c>
      <c r="C5" s="46"/>
      <c r="D5" s="46"/>
      <c r="E5" s="46"/>
      <c r="F5" s="46"/>
    </row>
    <row r="6" spans="1:6">
      <c r="A6" s="49" t="s">
        <v>109</v>
      </c>
      <c r="B6" s="49">
        <v>1</v>
      </c>
      <c r="C6" s="46"/>
      <c r="D6" s="46"/>
      <c r="E6" s="46"/>
      <c r="F6" s="46"/>
    </row>
    <row r="7" spans="1:6">
      <c r="A7" s="48" t="s">
        <v>110</v>
      </c>
      <c r="B7" s="49" t="s">
        <v>144</v>
      </c>
      <c r="C7" s="46"/>
      <c r="D7" s="46"/>
      <c r="E7" s="46"/>
      <c r="F7" s="46"/>
    </row>
    <row r="8" spans="1:6">
      <c r="A8" s="48" t="s">
        <v>111</v>
      </c>
      <c r="B8" s="49" t="s">
        <v>21</v>
      </c>
      <c r="C8" s="46"/>
      <c r="D8" s="46"/>
      <c r="E8" s="46"/>
      <c r="F8" s="46"/>
    </row>
    <row r="9" spans="1:6">
      <c r="A9" s="48" t="s">
        <v>113</v>
      </c>
      <c r="B9" s="49"/>
      <c r="C9" s="46"/>
      <c r="D9" s="46"/>
      <c r="E9" s="46"/>
      <c r="F9" s="46"/>
    </row>
    <row r="10" spans="1:6" ht="25.5">
      <c r="A10" s="50" t="s">
        <v>115</v>
      </c>
      <c r="B10" s="51"/>
      <c r="C10" s="46"/>
      <c r="D10" s="46"/>
      <c r="E10" s="46"/>
      <c r="F10" s="46"/>
    </row>
    <row r="11" spans="1:6">
      <c r="A11" s="46"/>
      <c r="B11" s="46"/>
      <c r="C11" s="46"/>
      <c r="D11" s="46"/>
      <c r="E11" s="46"/>
      <c r="F11" s="46"/>
    </row>
    <row r="12" spans="1:6">
      <c r="A12" s="46"/>
      <c r="B12" s="46"/>
      <c r="C12" s="46"/>
      <c r="D12" s="46"/>
      <c r="E12" s="46"/>
      <c r="F12" s="46"/>
    </row>
    <row r="13" spans="1:6">
      <c r="A13" s="101" t="s">
        <v>118</v>
      </c>
      <c r="B13" s="101"/>
      <c r="C13" s="101"/>
      <c r="D13" s="101"/>
      <c r="E13" s="101"/>
      <c r="F13" s="46"/>
    </row>
    <row r="14" spans="1:6">
      <c r="A14" s="52" t="s">
        <v>83</v>
      </c>
      <c r="B14" s="52" t="s">
        <v>119</v>
      </c>
      <c r="C14" s="53" t="s">
        <v>120</v>
      </c>
      <c r="D14" s="54" t="s">
        <v>84</v>
      </c>
      <c r="E14" s="55" t="s">
        <v>121</v>
      </c>
      <c r="F14" s="46"/>
    </row>
    <row r="15" spans="1:6">
      <c r="A15" s="56">
        <v>2</v>
      </c>
      <c r="B15" s="56"/>
      <c r="C15" s="57">
        <v>50000</v>
      </c>
      <c r="D15" s="56" t="s">
        <v>17</v>
      </c>
      <c r="E15" s="58">
        <f>C15*A15</f>
        <v>100000</v>
      </c>
      <c r="F15" s="46"/>
    </row>
    <row r="16" spans="1:6">
      <c r="A16" s="56"/>
      <c r="B16" s="56"/>
      <c r="C16" s="58"/>
      <c r="D16" s="56"/>
      <c r="E16" s="58"/>
      <c r="F16" s="46"/>
    </row>
    <row r="17" spans="1:6">
      <c r="A17" s="46"/>
      <c r="B17" s="46"/>
      <c r="C17" s="46"/>
      <c r="D17" s="46"/>
      <c r="E17" s="46"/>
      <c r="F17" s="46"/>
    </row>
    <row r="18" spans="1:6">
      <c r="A18" s="46"/>
      <c r="B18" s="46"/>
      <c r="C18" s="46"/>
      <c r="D18" s="46"/>
      <c r="E18" s="46"/>
      <c r="F18" s="46"/>
    </row>
    <row r="19" spans="1:6">
      <c r="A19" s="46"/>
      <c r="B19" s="46"/>
      <c r="C19" s="46"/>
      <c r="D19" s="46"/>
      <c r="E19" s="46"/>
      <c r="F19" s="46"/>
    </row>
    <row r="20" spans="1:6">
      <c r="A20" s="46"/>
      <c r="B20" s="46"/>
      <c r="C20" s="46"/>
      <c r="D20" s="46"/>
      <c r="E20" s="46"/>
      <c r="F20" s="46"/>
    </row>
    <row r="21" spans="1:6">
      <c r="A21" s="46"/>
      <c r="B21" s="46"/>
      <c r="C21" s="46"/>
      <c r="D21" s="46"/>
      <c r="E21" s="46"/>
      <c r="F21" s="46"/>
    </row>
    <row r="22" spans="1:6">
      <c r="A22" s="46"/>
      <c r="B22" s="46"/>
      <c r="C22" s="46"/>
      <c r="D22" s="46"/>
      <c r="E22" s="46"/>
      <c r="F22" s="46"/>
    </row>
    <row r="23" spans="1:6">
      <c r="A23" s="46"/>
      <c r="B23" s="46"/>
      <c r="C23" s="46"/>
      <c r="D23" s="46"/>
      <c r="E23" s="46"/>
      <c r="F23" s="46"/>
    </row>
    <row r="24" spans="1:6">
      <c r="A24" s="46"/>
      <c r="B24" s="46"/>
      <c r="C24" s="46"/>
      <c r="D24" s="46"/>
      <c r="E24" s="46"/>
      <c r="F24" s="46"/>
    </row>
    <row r="25" spans="1:6">
      <c r="A25" s="46"/>
      <c r="B25" s="46"/>
      <c r="C25" s="46"/>
      <c r="D25" s="46"/>
      <c r="E25" s="46"/>
      <c r="F25" s="46"/>
    </row>
    <row r="26" spans="1:6">
      <c r="A26" s="46"/>
      <c r="B26" s="46"/>
      <c r="C26" s="46"/>
      <c r="D26" s="46"/>
      <c r="E26" s="46"/>
      <c r="F26" s="46"/>
    </row>
    <row r="27" spans="1:6">
      <c r="A27" s="46"/>
      <c r="B27" s="46"/>
      <c r="C27" s="46"/>
      <c r="D27" s="46"/>
      <c r="E27" s="46"/>
      <c r="F27" s="46"/>
    </row>
    <row r="28" spans="1:6">
      <c r="A28" s="46"/>
      <c r="B28" s="46"/>
      <c r="C28" s="46"/>
      <c r="D28" s="46"/>
      <c r="E28" s="46"/>
      <c r="F28" s="46"/>
    </row>
    <row r="29" spans="1:6">
      <c r="A29" s="46"/>
      <c r="B29" s="46"/>
      <c r="C29" s="46"/>
      <c r="D29" s="46"/>
      <c r="E29" s="46"/>
      <c r="F29" s="46"/>
    </row>
    <row r="30" spans="1:6">
      <c r="A30" s="46"/>
      <c r="B30" s="46"/>
      <c r="C30" s="46"/>
      <c r="D30" s="46"/>
      <c r="E30" s="46"/>
      <c r="F30" s="46"/>
    </row>
    <row r="31" spans="1:6">
      <c r="A31" s="46"/>
      <c r="B31" s="46"/>
      <c r="C31" s="46"/>
      <c r="D31" s="46"/>
      <c r="E31" s="46"/>
      <c r="F31" s="46"/>
    </row>
    <row r="32" spans="1:6">
      <c r="A32" s="46"/>
      <c r="B32" s="46"/>
      <c r="C32" s="46"/>
      <c r="D32" s="46"/>
      <c r="E32" s="46"/>
      <c r="F32" s="46"/>
    </row>
    <row r="33" spans="1:6">
      <c r="A33" s="46"/>
      <c r="B33" s="46"/>
      <c r="C33" s="46"/>
      <c r="D33" s="46"/>
      <c r="E33" s="46"/>
      <c r="F33" s="46"/>
    </row>
    <row r="34" spans="1:6">
      <c r="A34" s="46"/>
      <c r="B34" s="46"/>
      <c r="C34" s="46"/>
      <c r="D34" s="46"/>
      <c r="E34" s="46"/>
      <c r="F34" s="46"/>
    </row>
    <row r="35" spans="1:6">
      <c r="A35" s="46"/>
      <c r="B35" s="46"/>
      <c r="C35" s="46"/>
      <c r="D35" s="46"/>
      <c r="E35" s="46"/>
      <c r="F35" s="46"/>
    </row>
    <row r="36" spans="1:6">
      <c r="A36" s="46"/>
      <c r="B36" s="46"/>
      <c r="C36" s="46"/>
      <c r="D36" s="46"/>
      <c r="E36" s="46"/>
      <c r="F36" s="46"/>
    </row>
    <row r="37" spans="1:6">
      <c r="A37" s="46"/>
      <c r="B37" s="46"/>
      <c r="C37" s="46"/>
      <c r="D37" s="46"/>
      <c r="E37" s="46"/>
      <c r="F37" s="46"/>
    </row>
    <row r="38" spans="1:6">
      <c r="A38" s="46"/>
      <c r="B38" s="46"/>
      <c r="C38" s="46"/>
      <c r="D38" s="46"/>
      <c r="E38" s="46"/>
      <c r="F38" s="46"/>
    </row>
    <row r="39" spans="1:6">
      <c r="A39" s="46"/>
      <c r="B39" s="46"/>
      <c r="C39" s="46"/>
      <c r="D39" s="46"/>
      <c r="E39" s="46"/>
      <c r="F39" s="46"/>
    </row>
    <row r="40" spans="1:6">
      <c r="A40" s="46"/>
      <c r="B40" s="46"/>
      <c r="C40" s="46"/>
      <c r="D40" s="46"/>
      <c r="E40" s="46"/>
      <c r="F40" s="46"/>
    </row>
    <row r="41" spans="1:6">
      <c r="A41" s="46"/>
      <c r="B41" s="46"/>
      <c r="C41" s="46"/>
      <c r="D41" s="46"/>
      <c r="E41" s="46"/>
      <c r="F41" s="46"/>
    </row>
    <row r="42" spans="1:6">
      <c r="A42" s="46"/>
      <c r="B42" s="46"/>
      <c r="C42" s="46"/>
      <c r="D42" s="46"/>
      <c r="E42" s="46"/>
      <c r="F42" s="46"/>
    </row>
    <row r="43" spans="1:6">
      <c r="A43" s="46"/>
      <c r="B43" s="46"/>
      <c r="C43" s="46"/>
      <c r="D43" s="46"/>
      <c r="E43" s="46"/>
      <c r="F43" s="46"/>
    </row>
    <row r="44" spans="1:6">
      <c r="A44" s="46"/>
      <c r="B44" s="46"/>
      <c r="C44" s="46"/>
      <c r="D44" s="46"/>
      <c r="E44" s="46"/>
      <c r="F44" s="46"/>
    </row>
    <row r="45" spans="1:6">
      <c r="A45" s="46"/>
      <c r="B45" s="46"/>
      <c r="C45" s="46"/>
      <c r="D45" s="46"/>
      <c r="E45" s="46"/>
      <c r="F45" s="46"/>
    </row>
    <row r="46" spans="1:6">
      <c r="A46" s="46"/>
      <c r="B46" s="46"/>
      <c r="C46" s="46"/>
      <c r="D46" s="46"/>
      <c r="E46" s="46"/>
      <c r="F46" s="46"/>
    </row>
    <row r="47" spans="1:6">
      <c r="A47" s="46"/>
      <c r="B47" s="46"/>
      <c r="C47" s="46"/>
      <c r="D47" s="46"/>
      <c r="E47" s="46"/>
      <c r="F47" s="46"/>
    </row>
    <row r="48" spans="1:6">
      <c r="A48" s="46"/>
      <c r="B48" s="46"/>
      <c r="C48" s="46"/>
      <c r="D48" s="46"/>
      <c r="E48" s="46"/>
      <c r="F48" s="46"/>
    </row>
    <row r="49" spans="1:6">
      <c r="A49" s="46"/>
      <c r="B49" s="46"/>
      <c r="C49" s="46"/>
      <c r="D49" s="46"/>
      <c r="E49" s="46"/>
      <c r="F49" s="46"/>
    </row>
    <row r="50" spans="1:6">
      <c r="A50" s="46"/>
      <c r="B50" s="46"/>
      <c r="C50" s="46"/>
      <c r="D50" s="46"/>
      <c r="E50" s="46"/>
      <c r="F50" s="46"/>
    </row>
    <row r="51" spans="1:6">
      <c r="A51" s="46"/>
      <c r="B51" s="46"/>
      <c r="C51" s="46"/>
      <c r="D51" s="46"/>
      <c r="E51" s="46"/>
      <c r="F51" s="46"/>
    </row>
    <row r="52" spans="1:6">
      <c r="A52" s="46"/>
      <c r="B52" s="46"/>
      <c r="C52" s="46"/>
      <c r="D52" s="46"/>
      <c r="E52" s="46"/>
      <c r="F52" s="46"/>
    </row>
    <row r="53" spans="1:6">
      <c r="A53" s="46"/>
      <c r="B53" s="46"/>
      <c r="C53" s="46"/>
      <c r="D53" s="46"/>
      <c r="E53" s="46"/>
      <c r="F53" s="46"/>
    </row>
    <row r="54" spans="1:6">
      <c r="A54" s="46"/>
      <c r="B54" s="46"/>
      <c r="C54" s="46"/>
      <c r="D54" s="46"/>
      <c r="E54" s="46"/>
      <c r="F54" s="46"/>
    </row>
    <row r="55" spans="1:6">
      <c r="A55" s="102" t="s">
        <v>131</v>
      </c>
      <c r="B55" s="102"/>
      <c r="C55" s="102"/>
      <c r="D55" s="102"/>
      <c r="E55" s="102"/>
      <c r="F55" s="102"/>
    </row>
    <row r="56" spans="1:6" ht="39" customHeight="1">
      <c r="A56" s="59" t="s">
        <v>168</v>
      </c>
      <c r="B56" s="59" t="s">
        <v>174</v>
      </c>
      <c r="C56" s="59" t="s">
        <v>175</v>
      </c>
      <c r="D56" s="59" t="s">
        <v>176</v>
      </c>
      <c r="E56" s="59" t="s">
        <v>172</v>
      </c>
      <c r="F56" s="59" t="s">
        <v>173</v>
      </c>
    </row>
    <row r="57" spans="1:6" ht="60">
      <c r="A57" s="56">
        <v>4827</v>
      </c>
      <c r="B57" s="56">
        <v>943</v>
      </c>
      <c r="C57" s="56">
        <v>818</v>
      </c>
      <c r="D57" s="56" t="s">
        <v>100</v>
      </c>
      <c r="E57" s="56">
        <f>B57-C57</f>
        <v>125</v>
      </c>
      <c r="F57" s="54" t="s">
        <v>145</v>
      </c>
    </row>
  </sheetData>
  <mergeCells count="2">
    <mergeCell ref="A13:E13"/>
    <mergeCell ref="A55:F55"/>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dimension ref="A1:F57"/>
  <sheetViews>
    <sheetView workbookViewId="0">
      <selection activeCell="E16" sqref="E16"/>
    </sheetView>
  </sheetViews>
  <sheetFormatPr baseColWidth="10" defaultRowHeight="15"/>
  <cols>
    <col min="1" max="1" width="19.5703125" customWidth="1"/>
    <col min="2" max="2" width="36.140625" bestFit="1" customWidth="1"/>
    <col min="3" max="3" width="16.7109375" customWidth="1"/>
    <col min="4" max="5" width="17" customWidth="1"/>
    <col min="6" max="6" width="56.42578125" customWidth="1"/>
  </cols>
  <sheetData>
    <row r="1" spans="1:6">
      <c r="A1" s="46"/>
      <c r="B1" s="46"/>
      <c r="C1" s="46"/>
      <c r="D1" s="46"/>
      <c r="E1" s="46"/>
      <c r="F1" s="46"/>
    </row>
    <row r="2" spans="1:6" ht="26.25">
      <c r="A2" s="46"/>
      <c r="B2" s="46"/>
      <c r="C2" s="46"/>
      <c r="D2" s="47" t="s">
        <v>146</v>
      </c>
      <c r="E2" s="46"/>
      <c r="F2" s="46"/>
    </row>
    <row r="3" spans="1:6">
      <c r="A3" s="46"/>
      <c r="B3" s="46"/>
      <c r="C3" s="46"/>
      <c r="D3" s="46"/>
      <c r="E3" s="46"/>
      <c r="F3" s="46"/>
    </row>
    <row r="4" spans="1:6">
      <c r="A4" s="48" t="s">
        <v>124</v>
      </c>
      <c r="B4" s="48"/>
      <c r="C4" s="46"/>
      <c r="D4" s="46"/>
      <c r="E4" s="46"/>
      <c r="F4" s="46"/>
    </row>
    <row r="5" spans="1:6">
      <c r="A5" s="48" t="s">
        <v>82</v>
      </c>
      <c r="B5" s="61" t="s">
        <v>147</v>
      </c>
      <c r="C5" s="46"/>
      <c r="D5" s="46"/>
      <c r="E5" s="46"/>
      <c r="F5" s="46"/>
    </row>
    <row r="6" spans="1:6">
      <c r="A6" s="49" t="s">
        <v>109</v>
      </c>
      <c r="B6" s="49" t="s">
        <v>148</v>
      </c>
      <c r="C6" s="46"/>
      <c r="D6" s="46"/>
      <c r="E6" s="46"/>
      <c r="F6" s="46"/>
    </row>
    <row r="7" spans="1:6">
      <c r="A7" s="48" t="s">
        <v>110</v>
      </c>
      <c r="B7" s="61" t="s">
        <v>85</v>
      </c>
      <c r="C7" s="46"/>
      <c r="D7" s="46"/>
      <c r="E7" s="46"/>
      <c r="F7" s="46"/>
    </row>
    <row r="8" spans="1:6">
      <c r="A8" s="48" t="s">
        <v>111</v>
      </c>
      <c r="B8" s="61" t="s">
        <v>87</v>
      </c>
      <c r="C8" s="46"/>
      <c r="D8" s="46"/>
      <c r="E8" s="46"/>
      <c r="F8" s="46"/>
    </row>
    <row r="9" spans="1:6">
      <c r="A9" s="48" t="s">
        <v>113</v>
      </c>
      <c r="B9" s="61" t="s">
        <v>149</v>
      </c>
      <c r="C9" s="46"/>
      <c r="D9" s="46"/>
      <c r="E9" s="46"/>
      <c r="F9" s="46"/>
    </row>
    <row r="10" spans="1:6" ht="25.5">
      <c r="A10" s="50" t="s">
        <v>115</v>
      </c>
      <c r="B10" s="61" t="s">
        <v>150</v>
      </c>
      <c r="C10" s="46"/>
      <c r="D10" s="46"/>
      <c r="E10" s="46"/>
      <c r="F10" s="46"/>
    </row>
    <row r="11" spans="1:6">
      <c r="A11" s="46"/>
      <c r="B11" s="46"/>
      <c r="C11" s="46"/>
      <c r="D11" s="46"/>
      <c r="E11" s="46"/>
      <c r="F11" s="46"/>
    </row>
    <row r="12" spans="1:6">
      <c r="A12" s="46"/>
      <c r="B12" s="46"/>
      <c r="C12" s="46"/>
      <c r="D12" s="46"/>
      <c r="E12" s="46"/>
      <c r="F12" s="46"/>
    </row>
    <row r="13" spans="1:6">
      <c r="A13" s="101" t="s">
        <v>118</v>
      </c>
      <c r="B13" s="101"/>
      <c r="C13" s="101"/>
      <c r="D13" s="101"/>
      <c r="E13" s="101"/>
      <c r="F13" s="46"/>
    </row>
    <row r="14" spans="1:6">
      <c r="A14" s="52" t="s">
        <v>83</v>
      </c>
      <c r="B14" s="52" t="s">
        <v>119</v>
      </c>
      <c r="C14" s="53" t="s">
        <v>120</v>
      </c>
      <c r="D14" s="54" t="s">
        <v>84</v>
      </c>
      <c r="E14" s="55" t="s">
        <v>121</v>
      </c>
      <c r="F14" s="46"/>
    </row>
    <row r="15" spans="1:6">
      <c r="A15" s="56">
        <v>3.2</v>
      </c>
      <c r="B15" s="56"/>
      <c r="C15" s="57">
        <v>50000</v>
      </c>
      <c r="D15" s="56" t="s">
        <v>17</v>
      </c>
      <c r="E15" s="58">
        <f>C15*A15</f>
        <v>160000</v>
      </c>
      <c r="F15" s="46"/>
    </row>
    <row r="16" spans="1:6">
      <c r="A16" s="56"/>
      <c r="B16" s="56"/>
      <c r="C16" s="58"/>
      <c r="D16" s="56"/>
      <c r="E16" s="58"/>
      <c r="F16" s="46"/>
    </row>
    <row r="17" spans="1:6">
      <c r="A17" s="46"/>
      <c r="B17" s="46"/>
      <c r="C17" s="46"/>
      <c r="D17" s="46"/>
      <c r="E17" s="46"/>
      <c r="F17" s="46"/>
    </row>
    <row r="18" spans="1:6">
      <c r="A18" s="46"/>
      <c r="B18" s="46"/>
      <c r="C18" s="46"/>
      <c r="D18" s="46"/>
      <c r="E18" s="46"/>
      <c r="F18" s="46"/>
    </row>
    <row r="19" spans="1:6">
      <c r="A19" s="46"/>
      <c r="B19" s="46"/>
      <c r="C19" s="46"/>
      <c r="D19" s="46"/>
      <c r="E19" s="46"/>
      <c r="F19" s="46"/>
    </row>
    <row r="20" spans="1:6">
      <c r="A20" s="46"/>
      <c r="B20" s="46"/>
      <c r="C20" s="46"/>
      <c r="D20" s="46"/>
      <c r="E20" s="46"/>
      <c r="F20" s="46"/>
    </row>
    <row r="21" spans="1:6">
      <c r="A21" s="46"/>
      <c r="B21" s="46"/>
      <c r="C21" s="46"/>
      <c r="D21" s="46"/>
      <c r="E21" s="46"/>
      <c r="F21" s="46"/>
    </row>
    <row r="22" spans="1:6">
      <c r="A22" s="46"/>
      <c r="B22" s="46"/>
      <c r="C22" s="46"/>
      <c r="D22" s="46"/>
      <c r="E22" s="46"/>
      <c r="F22" s="46"/>
    </row>
    <row r="23" spans="1:6">
      <c r="A23" s="46"/>
      <c r="B23" s="46"/>
      <c r="C23" s="46"/>
      <c r="D23" s="46"/>
      <c r="E23" s="46"/>
      <c r="F23" s="46"/>
    </row>
    <row r="24" spans="1:6">
      <c r="A24" s="46"/>
      <c r="B24" s="46"/>
      <c r="C24" s="46"/>
      <c r="D24" s="46"/>
      <c r="E24" s="46"/>
      <c r="F24" s="46"/>
    </row>
    <row r="25" spans="1:6">
      <c r="A25" s="46"/>
      <c r="B25" s="46"/>
      <c r="C25" s="46"/>
      <c r="D25" s="46"/>
      <c r="E25" s="46"/>
      <c r="F25" s="46"/>
    </row>
    <row r="26" spans="1:6">
      <c r="A26" s="46"/>
      <c r="B26" s="46"/>
      <c r="C26" s="46"/>
      <c r="D26" s="46"/>
      <c r="E26" s="46"/>
      <c r="F26" s="46"/>
    </row>
    <row r="27" spans="1:6">
      <c r="A27" s="46"/>
      <c r="B27" s="46"/>
      <c r="C27" s="46"/>
      <c r="D27" s="46"/>
      <c r="E27" s="46"/>
      <c r="F27" s="46"/>
    </row>
    <row r="28" spans="1:6">
      <c r="A28" s="46"/>
      <c r="B28" s="46"/>
      <c r="C28" s="46"/>
      <c r="D28" s="46"/>
      <c r="E28" s="46"/>
      <c r="F28" s="46"/>
    </row>
    <row r="29" spans="1:6">
      <c r="A29" s="46"/>
      <c r="B29" s="46"/>
      <c r="C29" s="46"/>
      <c r="D29" s="46"/>
      <c r="E29" s="46"/>
      <c r="F29" s="46"/>
    </row>
    <row r="30" spans="1:6">
      <c r="A30" s="46"/>
      <c r="B30" s="46"/>
      <c r="C30" s="46"/>
      <c r="D30" s="46"/>
      <c r="E30" s="46"/>
      <c r="F30" s="46"/>
    </row>
    <row r="31" spans="1:6">
      <c r="A31" s="46"/>
      <c r="B31" s="46"/>
      <c r="C31" s="46"/>
      <c r="D31" s="46"/>
      <c r="E31" s="46"/>
      <c r="F31" s="46"/>
    </row>
    <row r="32" spans="1:6">
      <c r="A32" s="46"/>
      <c r="B32" s="46"/>
      <c r="C32" s="46"/>
      <c r="D32" s="46"/>
      <c r="E32" s="46"/>
      <c r="F32" s="46"/>
    </row>
    <row r="33" spans="1:6">
      <c r="A33" s="46"/>
      <c r="B33" s="46"/>
      <c r="C33" s="46"/>
      <c r="D33" s="46"/>
      <c r="E33" s="46"/>
      <c r="F33" s="46"/>
    </row>
    <row r="34" spans="1:6">
      <c r="A34" s="46"/>
      <c r="B34" s="46"/>
      <c r="C34" s="46"/>
      <c r="D34" s="46"/>
      <c r="E34" s="46"/>
      <c r="F34" s="46"/>
    </row>
    <row r="35" spans="1:6">
      <c r="A35" s="46"/>
      <c r="B35" s="46"/>
      <c r="C35" s="46"/>
      <c r="D35" s="46"/>
      <c r="E35" s="46"/>
      <c r="F35" s="46"/>
    </row>
    <row r="36" spans="1:6">
      <c r="A36" s="46"/>
      <c r="B36" s="46"/>
      <c r="C36" s="46"/>
      <c r="D36" s="46"/>
      <c r="E36" s="46"/>
      <c r="F36" s="46"/>
    </row>
    <row r="37" spans="1:6">
      <c r="A37" s="46"/>
      <c r="B37" s="46"/>
      <c r="C37" s="46"/>
      <c r="D37" s="46"/>
      <c r="E37" s="46"/>
      <c r="F37" s="46"/>
    </row>
    <row r="38" spans="1:6">
      <c r="A38" s="46"/>
      <c r="B38" s="46"/>
      <c r="C38" s="46"/>
      <c r="D38" s="46"/>
      <c r="E38" s="46"/>
      <c r="F38" s="46"/>
    </row>
    <row r="39" spans="1:6">
      <c r="A39" s="46"/>
      <c r="B39" s="46"/>
      <c r="C39" s="46"/>
      <c r="D39" s="46"/>
      <c r="E39" s="46"/>
      <c r="F39" s="46"/>
    </row>
    <row r="40" spans="1:6">
      <c r="A40" s="46"/>
      <c r="B40" s="46"/>
      <c r="C40" s="46"/>
      <c r="D40" s="46"/>
      <c r="E40" s="46"/>
      <c r="F40" s="46"/>
    </row>
    <row r="41" spans="1:6">
      <c r="A41" s="46"/>
      <c r="B41" s="46"/>
      <c r="C41" s="46"/>
      <c r="D41" s="46"/>
      <c r="E41" s="46"/>
      <c r="F41" s="46"/>
    </row>
    <row r="42" spans="1:6">
      <c r="A42" s="46"/>
      <c r="B42" s="46"/>
      <c r="C42" s="46"/>
      <c r="D42" s="46"/>
      <c r="E42" s="46"/>
      <c r="F42" s="46"/>
    </row>
    <row r="43" spans="1:6">
      <c r="A43" s="46"/>
      <c r="B43" s="46"/>
      <c r="C43" s="46"/>
      <c r="D43" s="46"/>
      <c r="E43" s="46"/>
      <c r="F43" s="46"/>
    </row>
    <row r="44" spans="1:6">
      <c r="A44" s="46"/>
      <c r="B44" s="46"/>
      <c r="C44" s="46"/>
      <c r="D44" s="46"/>
      <c r="E44" s="46"/>
      <c r="F44" s="46"/>
    </row>
    <row r="45" spans="1:6">
      <c r="A45" s="46"/>
      <c r="B45" s="46"/>
      <c r="C45" s="46"/>
      <c r="D45" s="46"/>
      <c r="E45" s="46"/>
      <c r="F45" s="46"/>
    </row>
    <row r="46" spans="1:6">
      <c r="A46" s="46"/>
      <c r="B46" s="46"/>
      <c r="C46" s="46"/>
      <c r="D46" s="46"/>
      <c r="E46" s="46"/>
      <c r="F46" s="46"/>
    </row>
    <row r="47" spans="1:6">
      <c r="A47" s="46"/>
      <c r="B47" s="46"/>
      <c r="C47" s="46"/>
      <c r="D47" s="46"/>
      <c r="E47" s="46"/>
      <c r="F47" s="46"/>
    </row>
    <row r="48" spans="1:6">
      <c r="A48" s="46"/>
      <c r="B48" s="46"/>
      <c r="C48" s="46"/>
      <c r="D48" s="46"/>
      <c r="E48" s="46"/>
      <c r="F48" s="46"/>
    </row>
    <row r="49" spans="1:6">
      <c r="A49" s="46"/>
      <c r="B49" s="46"/>
      <c r="C49" s="46"/>
      <c r="D49" s="46"/>
      <c r="E49" s="46"/>
      <c r="F49" s="46"/>
    </row>
    <row r="50" spans="1:6">
      <c r="A50" s="46"/>
      <c r="B50" s="46"/>
      <c r="C50" s="46"/>
      <c r="D50" s="46"/>
      <c r="E50" s="46"/>
      <c r="F50" s="46"/>
    </row>
    <row r="51" spans="1:6">
      <c r="A51" s="46"/>
      <c r="B51" s="46"/>
      <c r="C51" s="46"/>
      <c r="D51" s="46"/>
      <c r="E51" s="46"/>
      <c r="F51" s="46"/>
    </row>
    <row r="52" spans="1:6">
      <c r="A52" s="46"/>
      <c r="B52" s="46"/>
      <c r="C52" s="46"/>
      <c r="D52" s="46"/>
      <c r="E52" s="46"/>
      <c r="F52" s="46"/>
    </row>
    <row r="53" spans="1:6">
      <c r="A53" s="46"/>
      <c r="B53" s="46"/>
      <c r="C53" s="46"/>
      <c r="D53" s="46"/>
      <c r="E53" s="46"/>
      <c r="F53" s="46"/>
    </row>
    <row r="54" spans="1:6">
      <c r="A54" s="46"/>
      <c r="B54" s="46"/>
      <c r="C54" s="46"/>
      <c r="D54" s="46"/>
      <c r="E54" s="46"/>
      <c r="F54" s="46"/>
    </row>
    <row r="55" spans="1:6">
      <c r="A55" s="102" t="s">
        <v>131</v>
      </c>
      <c r="B55" s="102"/>
      <c r="C55" s="102"/>
      <c r="D55" s="102"/>
      <c r="E55" s="102"/>
      <c r="F55" s="102"/>
    </row>
    <row r="56" spans="1:6" ht="37.5" customHeight="1">
      <c r="A56" s="59" t="s">
        <v>168</v>
      </c>
      <c r="B56" s="59" t="s">
        <v>174</v>
      </c>
      <c r="C56" s="59" t="s">
        <v>175</v>
      </c>
      <c r="D56" s="59" t="s">
        <v>176</v>
      </c>
      <c r="E56" s="59" t="s">
        <v>172</v>
      </c>
      <c r="F56" s="59" t="s">
        <v>173</v>
      </c>
    </row>
    <row r="57" spans="1:6" ht="45">
      <c r="A57" s="56">
        <v>1665</v>
      </c>
      <c r="B57" s="56">
        <v>1361</v>
      </c>
      <c r="C57" s="56">
        <v>847</v>
      </c>
      <c r="D57" s="56" t="s">
        <v>100</v>
      </c>
      <c r="E57" s="56">
        <f>B57-C57</f>
        <v>514</v>
      </c>
      <c r="F57" s="54" t="s">
        <v>108</v>
      </c>
    </row>
  </sheetData>
  <mergeCells count="2">
    <mergeCell ref="A13:E13"/>
    <mergeCell ref="A55:F55"/>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dimension ref="A1:F53"/>
  <sheetViews>
    <sheetView workbookViewId="0">
      <selection activeCell="E18" sqref="E18"/>
    </sheetView>
  </sheetViews>
  <sheetFormatPr baseColWidth="10" defaultRowHeight="15"/>
  <cols>
    <col min="1" max="1" width="19.5703125" customWidth="1"/>
    <col min="2" max="2" width="36.140625" bestFit="1" customWidth="1"/>
    <col min="3" max="3" width="14.140625" customWidth="1"/>
    <col min="4" max="4" width="18.42578125" customWidth="1"/>
    <col min="5" max="5" width="17.28515625" customWidth="1"/>
    <col min="6" max="6" width="56.42578125" customWidth="1"/>
  </cols>
  <sheetData>
    <row r="1" spans="1:6">
      <c r="A1" s="46"/>
      <c r="B1" s="46"/>
      <c r="C1" s="46"/>
      <c r="D1" s="46"/>
      <c r="E1" s="46"/>
      <c r="F1" s="46"/>
    </row>
    <row r="2" spans="1:6" ht="26.25">
      <c r="A2" s="46"/>
      <c r="B2" s="46"/>
      <c r="C2" s="46"/>
      <c r="D2" s="47" t="s">
        <v>179</v>
      </c>
      <c r="E2" s="46"/>
      <c r="F2" s="46"/>
    </row>
    <row r="3" spans="1:6">
      <c r="A3" s="46"/>
      <c r="B3" s="46"/>
      <c r="C3" s="46"/>
      <c r="D3" s="46"/>
      <c r="E3" s="46"/>
      <c r="F3" s="46"/>
    </row>
    <row r="4" spans="1:6">
      <c r="A4" s="48" t="s">
        <v>124</v>
      </c>
      <c r="B4" s="48"/>
      <c r="C4" s="46"/>
      <c r="D4" s="46"/>
      <c r="E4" s="46"/>
      <c r="F4" s="46"/>
    </row>
    <row r="5" spans="1:6">
      <c r="A5" s="48" t="s">
        <v>82</v>
      </c>
      <c r="B5" s="49" t="s">
        <v>179</v>
      </c>
      <c r="C5" s="46"/>
      <c r="D5" s="46"/>
      <c r="E5" s="46"/>
      <c r="F5" s="46"/>
    </row>
    <row r="6" spans="1:6">
      <c r="A6" s="49" t="s">
        <v>109</v>
      </c>
      <c r="B6" s="49">
        <v>1</v>
      </c>
      <c r="C6" s="46"/>
      <c r="D6" s="46"/>
      <c r="E6" s="46"/>
      <c r="F6" s="46"/>
    </row>
    <row r="7" spans="1:6">
      <c r="A7" s="48"/>
      <c r="B7" s="49"/>
      <c r="C7" s="46"/>
      <c r="D7" s="46"/>
      <c r="E7" s="46"/>
      <c r="F7" s="46"/>
    </row>
    <row r="8" spans="1:6">
      <c r="A8" s="48" t="s">
        <v>110</v>
      </c>
      <c r="B8" s="49" t="s">
        <v>143</v>
      </c>
      <c r="C8" s="46"/>
      <c r="D8" s="46"/>
      <c r="E8" s="46"/>
      <c r="F8" s="46"/>
    </row>
    <row r="9" spans="1:6">
      <c r="A9" s="48"/>
      <c r="B9" s="49"/>
      <c r="C9" s="46"/>
      <c r="D9" s="46"/>
      <c r="E9" s="46"/>
      <c r="F9" s="46"/>
    </row>
    <row r="10" spans="1:6">
      <c r="A10" s="48" t="s">
        <v>111</v>
      </c>
      <c r="B10" s="49" t="s">
        <v>15</v>
      </c>
      <c r="C10" s="46"/>
      <c r="D10" s="46"/>
      <c r="E10" s="46"/>
      <c r="F10" s="46"/>
    </row>
    <row r="11" spans="1:6">
      <c r="A11" s="48" t="s">
        <v>113</v>
      </c>
      <c r="B11" s="49"/>
      <c r="C11" s="46"/>
      <c r="D11" s="46"/>
      <c r="E11" s="46"/>
      <c r="F11" s="46"/>
    </row>
    <row r="12" spans="1:6" ht="25.5">
      <c r="A12" s="50" t="s">
        <v>115</v>
      </c>
      <c r="B12" s="51"/>
      <c r="C12" s="46"/>
      <c r="D12" s="46"/>
      <c r="E12" s="46"/>
      <c r="F12" s="46"/>
    </row>
    <row r="13" spans="1:6">
      <c r="A13" s="46"/>
      <c r="B13" s="46"/>
      <c r="C13" s="46"/>
      <c r="D13" s="46"/>
      <c r="E13" s="46"/>
      <c r="F13" s="46"/>
    </row>
    <row r="14" spans="1:6">
      <c r="A14" s="46"/>
      <c r="B14" s="46"/>
      <c r="C14" s="46"/>
      <c r="D14" s="46"/>
      <c r="E14" s="46"/>
      <c r="F14" s="46"/>
    </row>
    <row r="15" spans="1:6">
      <c r="A15" s="101" t="s">
        <v>118</v>
      </c>
      <c r="B15" s="101"/>
      <c r="C15" s="101"/>
      <c r="D15" s="101"/>
      <c r="E15" s="101"/>
      <c r="F15" s="46"/>
    </row>
    <row r="16" spans="1:6">
      <c r="A16" s="52" t="s">
        <v>83</v>
      </c>
      <c r="B16" s="52" t="s">
        <v>119</v>
      </c>
      <c r="C16" s="53" t="s">
        <v>120</v>
      </c>
      <c r="D16" s="54" t="s">
        <v>84</v>
      </c>
      <c r="E16" s="55" t="s">
        <v>121</v>
      </c>
      <c r="F16" s="46"/>
    </row>
    <row r="17" spans="1:6">
      <c r="A17" s="56">
        <v>0.26</v>
      </c>
      <c r="B17" s="56"/>
      <c r="C17" s="57">
        <v>50000</v>
      </c>
      <c r="D17" s="56" t="s">
        <v>17</v>
      </c>
      <c r="E17" s="58">
        <f>C17*A17</f>
        <v>13000</v>
      </c>
      <c r="F17" s="46"/>
    </row>
    <row r="18" spans="1:6">
      <c r="A18" s="56"/>
      <c r="B18" s="56"/>
      <c r="C18" s="58"/>
      <c r="D18" s="56"/>
      <c r="E18" s="58"/>
      <c r="F18" s="46"/>
    </row>
    <row r="19" spans="1:6">
      <c r="A19" s="46"/>
      <c r="B19" s="46"/>
      <c r="C19" s="46"/>
      <c r="D19" s="46"/>
      <c r="E19" s="46"/>
      <c r="F19" s="46"/>
    </row>
    <row r="20" spans="1:6">
      <c r="A20" s="46"/>
      <c r="B20" s="46"/>
      <c r="C20" s="46"/>
      <c r="D20" s="46"/>
      <c r="E20" s="46"/>
      <c r="F20" s="46"/>
    </row>
    <row r="21" spans="1:6">
      <c r="A21" s="46"/>
      <c r="B21" s="46"/>
      <c r="C21" s="46"/>
      <c r="D21" s="46"/>
      <c r="E21" s="46"/>
      <c r="F21" s="46"/>
    </row>
    <row r="22" spans="1:6">
      <c r="A22" s="46"/>
      <c r="B22" s="46"/>
      <c r="C22" s="46"/>
      <c r="D22" s="46"/>
      <c r="E22" s="46"/>
      <c r="F22" s="46"/>
    </row>
    <row r="23" spans="1:6">
      <c r="A23" s="46"/>
      <c r="B23" s="46"/>
      <c r="C23" s="46"/>
      <c r="D23" s="46"/>
      <c r="E23" s="46"/>
      <c r="F23" s="46"/>
    </row>
    <row r="24" spans="1:6">
      <c r="A24" s="46"/>
      <c r="B24" s="46"/>
      <c r="C24" s="46"/>
      <c r="D24" s="46"/>
      <c r="E24" s="46"/>
      <c r="F24" s="46"/>
    </row>
    <row r="25" spans="1:6">
      <c r="A25" s="46"/>
      <c r="B25" s="46"/>
      <c r="C25" s="46"/>
      <c r="D25" s="46"/>
      <c r="E25" s="46"/>
      <c r="F25" s="46"/>
    </row>
    <row r="26" spans="1:6">
      <c r="A26" s="46"/>
      <c r="B26" s="46"/>
      <c r="C26" s="46"/>
      <c r="D26" s="46"/>
      <c r="E26" s="46"/>
      <c r="F26" s="46"/>
    </row>
    <row r="27" spans="1:6">
      <c r="A27" s="46"/>
      <c r="B27" s="46"/>
      <c r="C27" s="46"/>
      <c r="D27" s="46"/>
      <c r="E27" s="46"/>
      <c r="F27" s="46"/>
    </row>
    <row r="28" spans="1:6">
      <c r="A28" s="46"/>
      <c r="B28" s="46"/>
      <c r="C28" s="46"/>
      <c r="D28" s="46"/>
      <c r="E28" s="46"/>
      <c r="F28" s="46"/>
    </row>
    <row r="29" spans="1:6">
      <c r="A29" s="46"/>
      <c r="B29" s="46"/>
      <c r="C29" s="46"/>
      <c r="D29" s="46"/>
      <c r="E29" s="46"/>
      <c r="F29" s="46"/>
    </row>
    <row r="30" spans="1:6">
      <c r="A30" s="46"/>
      <c r="B30" s="46"/>
      <c r="C30" s="46"/>
      <c r="D30" s="46"/>
      <c r="E30" s="46"/>
      <c r="F30" s="46"/>
    </row>
    <row r="31" spans="1:6">
      <c r="A31" s="46"/>
      <c r="B31" s="46"/>
      <c r="C31" s="46"/>
      <c r="D31" s="46"/>
      <c r="E31" s="46"/>
      <c r="F31" s="46"/>
    </row>
    <row r="32" spans="1:6">
      <c r="A32" s="46"/>
      <c r="B32" s="46"/>
      <c r="C32" s="46"/>
      <c r="D32" s="46"/>
      <c r="E32" s="46"/>
      <c r="F32" s="46"/>
    </row>
    <row r="33" spans="1:6">
      <c r="A33" s="46"/>
      <c r="B33" s="46"/>
      <c r="C33" s="46"/>
      <c r="D33" s="46"/>
      <c r="E33" s="46"/>
      <c r="F33" s="46"/>
    </row>
    <row r="34" spans="1:6">
      <c r="A34" s="46"/>
      <c r="B34" s="46"/>
      <c r="C34" s="46"/>
      <c r="D34" s="46"/>
      <c r="E34" s="46"/>
      <c r="F34" s="46"/>
    </row>
    <row r="35" spans="1:6">
      <c r="A35" s="46"/>
      <c r="B35" s="46"/>
      <c r="C35" s="46"/>
      <c r="D35" s="46"/>
      <c r="E35" s="46"/>
      <c r="F35" s="46"/>
    </row>
    <row r="36" spans="1:6">
      <c r="A36" s="46"/>
      <c r="B36" s="46"/>
      <c r="C36" s="46"/>
      <c r="D36" s="46"/>
      <c r="E36" s="46"/>
      <c r="F36" s="46"/>
    </row>
    <row r="37" spans="1:6">
      <c r="A37" s="46"/>
      <c r="B37" s="46"/>
      <c r="C37" s="46"/>
      <c r="D37" s="46"/>
      <c r="E37" s="46"/>
      <c r="F37" s="46"/>
    </row>
    <row r="38" spans="1:6">
      <c r="A38" s="46"/>
      <c r="B38" s="46"/>
      <c r="C38" s="46"/>
      <c r="D38" s="46"/>
      <c r="E38" s="46"/>
      <c r="F38" s="46"/>
    </row>
    <row r="39" spans="1:6">
      <c r="A39" s="46"/>
      <c r="B39" s="46"/>
      <c r="C39" s="46"/>
      <c r="D39" s="46"/>
      <c r="E39" s="46"/>
      <c r="F39" s="46"/>
    </row>
    <row r="40" spans="1:6">
      <c r="A40" s="46"/>
      <c r="B40" s="46"/>
      <c r="C40" s="46"/>
      <c r="D40" s="46"/>
      <c r="E40" s="46"/>
      <c r="F40" s="46"/>
    </row>
    <row r="41" spans="1:6">
      <c r="A41" s="46"/>
      <c r="B41" s="46"/>
      <c r="C41" s="46"/>
      <c r="D41" s="46"/>
      <c r="E41" s="46"/>
      <c r="F41" s="46"/>
    </row>
    <row r="42" spans="1:6">
      <c r="A42" s="46"/>
      <c r="B42" s="46"/>
      <c r="C42" s="46"/>
      <c r="D42" s="46"/>
      <c r="E42" s="46"/>
      <c r="F42" s="46"/>
    </row>
    <row r="43" spans="1:6">
      <c r="A43" s="46"/>
      <c r="B43" s="46"/>
      <c r="C43" s="46"/>
      <c r="D43" s="46"/>
      <c r="E43" s="46"/>
      <c r="F43" s="46"/>
    </row>
    <row r="44" spans="1:6">
      <c r="A44" s="46"/>
      <c r="B44" s="46"/>
      <c r="C44" s="46"/>
      <c r="D44" s="46"/>
      <c r="E44" s="46"/>
      <c r="F44" s="46"/>
    </row>
    <row r="45" spans="1:6">
      <c r="A45" s="46"/>
      <c r="B45" s="46"/>
      <c r="C45" s="46"/>
      <c r="D45" s="46"/>
      <c r="E45" s="46"/>
      <c r="F45" s="46"/>
    </row>
    <row r="46" spans="1:6">
      <c r="A46" s="46"/>
      <c r="B46" s="46"/>
      <c r="C46" s="46"/>
      <c r="D46" s="46"/>
      <c r="E46" s="46"/>
      <c r="F46" s="46"/>
    </row>
    <row r="47" spans="1:6">
      <c r="A47" s="46"/>
      <c r="B47" s="46"/>
      <c r="C47" s="46"/>
      <c r="D47" s="46"/>
      <c r="E47" s="46"/>
      <c r="F47" s="46"/>
    </row>
    <row r="48" spans="1:6">
      <c r="A48" s="46"/>
      <c r="B48" s="46"/>
      <c r="C48" s="46"/>
      <c r="D48" s="46"/>
      <c r="E48" s="46"/>
      <c r="F48" s="46"/>
    </row>
    <row r="49" spans="1:6">
      <c r="A49" s="46"/>
      <c r="B49" s="46"/>
      <c r="C49" s="46"/>
      <c r="D49" s="46"/>
      <c r="E49" s="46"/>
      <c r="F49" s="46"/>
    </row>
    <row r="50" spans="1:6">
      <c r="A50" s="46"/>
      <c r="B50" s="46"/>
      <c r="C50" s="46"/>
      <c r="D50" s="46"/>
      <c r="E50" s="46"/>
      <c r="F50" s="46"/>
    </row>
    <row r="51" spans="1:6">
      <c r="A51" s="102" t="s">
        <v>131</v>
      </c>
      <c r="B51" s="102"/>
      <c r="C51" s="102"/>
      <c r="D51" s="102"/>
      <c r="E51" s="102"/>
      <c r="F51" s="102"/>
    </row>
    <row r="52" spans="1:6" ht="30">
      <c r="A52" s="59" t="s">
        <v>168</v>
      </c>
      <c r="B52" s="59" t="s">
        <v>174</v>
      </c>
      <c r="C52" s="59" t="s">
        <v>175</v>
      </c>
      <c r="D52" s="59" t="s">
        <v>176</v>
      </c>
      <c r="E52" s="59" t="s">
        <v>172</v>
      </c>
      <c r="F52" s="59" t="s">
        <v>173</v>
      </c>
    </row>
    <row r="53" spans="1:6">
      <c r="A53" s="56">
        <v>2311</v>
      </c>
      <c r="B53" s="56">
        <v>234</v>
      </c>
      <c r="C53" s="56">
        <v>218</v>
      </c>
      <c r="D53" s="56" t="s">
        <v>100</v>
      </c>
      <c r="E53" s="56">
        <f>B53-C53</f>
        <v>16</v>
      </c>
      <c r="F53" s="54"/>
    </row>
  </sheetData>
  <mergeCells count="2">
    <mergeCell ref="A15:E15"/>
    <mergeCell ref="A51:F51"/>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dimension ref="A1:G54"/>
  <sheetViews>
    <sheetView workbookViewId="0">
      <selection activeCell="E16" sqref="E16"/>
    </sheetView>
  </sheetViews>
  <sheetFormatPr baseColWidth="10" defaultRowHeight="15"/>
  <cols>
    <col min="1" max="1" width="19.5703125" customWidth="1"/>
    <col min="2" max="2" width="29.28515625" customWidth="1"/>
    <col min="3" max="3" width="14.140625" customWidth="1"/>
    <col min="4" max="4" width="13.85546875" customWidth="1"/>
    <col min="5" max="5" width="11.140625" bestFit="1" customWidth="1"/>
    <col min="6" max="6" width="17.5703125" customWidth="1"/>
    <col min="7" max="7" width="32.42578125" customWidth="1"/>
  </cols>
  <sheetData>
    <row r="1" spans="1:7">
      <c r="A1" s="46"/>
      <c r="B1" s="46"/>
      <c r="C1" s="46"/>
      <c r="D1" s="46"/>
      <c r="E1" s="46"/>
      <c r="F1" s="46"/>
      <c r="G1" s="46"/>
    </row>
    <row r="2" spans="1:7" ht="26.25">
      <c r="A2" s="46"/>
      <c r="B2" s="46"/>
      <c r="C2" s="46"/>
      <c r="D2" s="47" t="s">
        <v>151</v>
      </c>
      <c r="E2" s="46"/>
      <c r="F2" s="46"/>
      <c r="G2" s="46"/>
    </row>
    <row r="3" spans="1:7">
      <c r="A3" s="46"/>
      <c r="B3" s="46"/>
      <c r="C3" s="46"/>
      <c r="D3" s="46"/>
      <c r="E3" s="46"/>
      <c r="F3" s="46"/>
      <c r="G3" s="46"/>
    </row>
    <row r="4" spans="1:7">
      <c r="A4" s="48" t="s">
        <v>124</v>
      </c>
      <c r="B4" s="48"/>
      <c r="C4" s="46"/>
      <c r="D4" s="46"/>
      <c r="E4" s="46"/>
      <c r="F4" s="46"/>
      <c r="G4" s="46"/>
    </row>
    <row r="5" spans="1:7">
      <c r="A5" s="48" t="s">
        <v>82</v>
      </c>
      <c r="B5" s="49" t="s">
        <v>152</v>
      </c>
      <c r="C5" s="46"/>
      <c r="D5" s="46"/>
      <c r="E5" s="46"/>
      <c r="F5" s="46"/>
      <c r="G5" s="46"/>
    </row>
    <row r="6" spans="1:7">
      <c r="A6" s="49" t="s">
        <v>109</v>
      </c>
      <c r="B6" s="49">
        <v>1.5</v>
      </c>
      <c r="C6" s="46"/>
      <c r="D6" s="46"/>
      <c r="E6" s="46"/>
      <c r="F6" s="46"/>
      <c r="G6" s="46"/>
    </row>
    <row r="7" spans="1:7">
      <c r="A7" s="48" t="s">
        <v>110</v>
      </c>
      <c r="B7" s="49" t="s">
        <v>153</v>
      </c>
      <c r="C7" s="46"/>
      <c r="D7" s="46"/>
      <c r="E7" s="46"/>
      <c r="F7" s="46"/>
      <c r="G7" s="46"/>
    </row>
    <row r="8" spans="1:7">
      <c r="A8" s="48" t="s">
        <v>111</v>
      </c>
      <c r="B8" s="49" t="s">
        <v>54</v>
      </c>
      <c r="C8" s="46"/>
      <c r="D8" s="46"/>
      <c r="E8" s="46"/>
      <c r="F8" s="46"/>
      <c r="G8" s="46"/>
    </row>
    <row r="9" spans="1:7">
      <c r="A9" s="48" t="s">
        <v>113</v>
      </c>
      <c r="B9" s="49"/>
      <c r="C9" s="46"/>
      <c r="D9" s="46"/>
      <c r="E9" s="46"/>
      <c r="F9" s="46"/>
      <c r="G9" s="46"/>
    </row>
    <row r="10" spans="1:7" ht="25.5">
      <c r="A10" s="50" t="s">
        <v>115</v>
      </c>
      <c r="B10" s="51"/>
      <c r="C10" s="46"/>
      <c r="D10" s="46"/>
      <c r="E10" s="46"/>
      <c r="F10" s="46"/>
      <c r="G10" s="46"/>
    </row>
    <row r="11" spans="1:7">
      <c r="A11" s="46"/>
      <c r="B11" s="46"/>
      <c r="C11" s="46"/>
      <c r="D11" s="46"/>
      <c r="E11" s="46"/>
      <c r="F11" s="46"/>
      <c r="G11" s="46"/>
    </row>
    <row r="12" spans="1:7">
      <c r="A12" s="46"/>
      <c r="B12" s="46"/>
      <c r="C12" s="46"/>
      <c r="D12" s="46"/>
      <c r="E12" s="46"/>
      <c r="F12" s="46"/>
      <c r="G12" s="46"/>
    </row>
    <row r="13" spans="1:7">
      <c r="A13" s="101" t="s">
        <v>118</v>
      </c>
      <c r="B13" s="101"/>
      <c r="C13" s="101"/>
      <c r="D13" s="101"/>
      <c r="E13" s="101"/>
      <c r="F13" s="46"/>
      <c r="G13" s="46"/>
    </row>
    <row r="14" spans="1:7">
      <c r="A14" s="52" t="s">
        <v>83</v>
      </c>
      <c r="B14" s="52" t="s">
        <v>119</v>
      </c>
      <c r="C14" s="53" t="s">
        <v>120</v>
      </c>
      <c r="D14" s="54" t="s">
        <v>84</v>
      </c>
      <c r="E14" s="55" t="s">
        <v>121</v>
      </c>
      <c r="F14" s="46"/>
      <c r="G14" s="46"/>
    </row>
    <row r="15" spans="1:7">
      <c r="A15" s="56">
        <v>12</v>
      </c>
      <c r="B15" s="56"/>
      <c r="C15" s="57">
        <v>50000</v>
      </c>
      <c r="D15" s="56" t="s">
        <v>17</v>
      </c>
      <c r="E15" s="58">
        <f>C15*A15</f>
        <v>600000</v>
      </c>
      <c r="F15" s="46"/>
      <c r="G15" s="46"/>
    </row>
    <row r="16" spans="1:7">
      <c r="A16" s="56"/>
      <c r="B16" s="56"/>
      <c r="C16" s="58"/>
      <c r="D16" s="56"/>
      <c r="E16" s="58"/>
      <c r="F16" s="46"/>
      <c r="G16" s="46"/>
    </row>
    <row r="17" spans="1:7">
      <c r="A17" s="46"/>
      <c r="B17" s="46"/>
      <c r="C17" s="46"/>
      <c r="D17" s="46"/>
      <c r="E17" s="46"/>
      <c r="F17" s="46"/>
      <c r="G17" s="46"/>
    </row>
    <row r="18" spans="1:7">
      <c r="A18" s="46"/>
      <c r="B18" s="46"/>
      <c r="C18" s="46"/>
      <c r="D18" s="46"/>
      <c r="E18" s="46"/>
      <c r="F18" s="46"/>
      <c r="G18" s="46"/>
    </row>
    <row r="19" spans="1:7">
      <c r="A19" s="46"/>
      <c r="B19" s="46"/>
      <c r="C19" s="46"/>
      <c r="D19" s="46"/>
      <c r="E19" s="46"/>
      <c r="F19" s="46"/>
      <c r="G19" s="46"/>
    </row>
    <row r="20" spans="1:7">
      <c r="A20" s="46"/>
      <c r="B20" s="46"/>
      <c r="C20" s="46"/>
      <c r="D20" s="46"/>
      <c r="E20" s="46"/>
      <c r="F20" s="46"/>
      <c r="G20" s="46"/>
    </row>
    <row r="21" spans="1:7">
      <c r="A21" s="46"/>
      <c r="B21" s="46"/>
      <c r="C21" s="46"/>
      <c r="D21" s="46"/>
      <c r="E21" s="46"/>
      <c r="F21" s="46"/>
      <c r="G21" s="46"/>
    </row>
    <row r="22" spans="1:7">
      <c r="A22" s="46"/>
      <c r="B22" s="46"/>
      <c r="C22" s="46"/>
      <c r="D22" s="46"/>
      <c r="E22" s="46"/>
      <c r="F22" s="46"/>
      <c r="G22" s="46"/>
    </row>
    <row r="23" spans="1:7">
      <c r="A23" s="46"/>
      <c r="B23" s="46"/>
      <c r="C23" s="46"/>
      <c r="D23" s="46"/>
      <c r="E23" s="46"/>
      <c r="F23" s="46"/>
      <c r="G23" s="46"/>
    </row>
    <row r="24" spans="1:7">
      <c r="A24" s="46"/>
      <c r="B24" s="46"/>
      <c r="C24" s="46"/>
      <c r="D24" s="46"/>
      <c r="E24" s="46"/>
      <c r="F24" s="46"/>
      <c r="G24" s="46"/>
    </row>
    <row r="25" spans="1:7">
      <c r="A25" s="46"/>
      <c r="B25" s="46"/>
      <c r="C25" s="46"/>
      <c r="D25" s="46"/>
      <c r="E25" s="46"/>
      <c r="F25" s="46"/>
      <c r="G25" s="46"/>
    </row>
    <row r="26" spans="1:7">
      <c r="A26" s="46"/>
      <c r="B26" s="46"/>
      <c r="C26" s="46"/>
      <c r="D26" s="46"/>
      <c r="E26" s="46"/>
      <c r="F26" s="46"/>
      <c r="G26" s="46"/>
    </row>
    <row r="27" spans="1:7">
      <c r="A27" s="46"/>
      <c r="B27" s="46"/>
      <c r="C27" s="46"/>
      <c r="D27" s="46"/>
      <c r="E27" s="46"/>
      <c r="F27" s="46"/>
      <c r="G27" s="46"/>
    </row>
    <row r="28" spans="1:7">
      <c r="A28" s="46"/>
      <c r="B28" s="46"/>
      <c r="C28" s="46"/>
      <c r="D28" s="46"/>
      <c r="E28" s="46"/>
      <c r="F28" s="46"/>
      <c r="G28" s="46"/>
    </row>
    <row r="29" spans="1:7">
      <c r="A29" s="46"/>
      <c r="B29" s="46"/>
      <c r="C29" s="46"/>
      <c r="D29" s="46"/>
      <c r="E29" s="46"/>
      <c r="F29" s="46"/>
      <c r="G29" s="46"/>
    </row>
    <row r="30" spans="1:7">
      <c r="A30" s="46"/>
      <c r="B30" s="46"/>
      <c r="C30" s="46"/>
      <c r="D30" s="46"/>
      <c r="E30" s="46"/>
      <c r="F30" s="46"/>
      <c r="G30" s="46"/>
    </row>
    <row r="31" spans="1:7">
      <c r="A31" s="46"/>
      <c r="B31" s="46"/>
      <c r="C31" s="46"/>
      <c r="D31" s="46"/>
      <c r="E31" s="46"/>
      <c r="F31" s="46"/>
      <c r="G31" s="46"/>
    </row>
    <row r="32" spans="1:7">
      <c r="A32" s="46"/>
      <c r="B32" s="46"/>
      <c r="C32" s="46"/>
      <c r="D32" s="46"/>
      <c r="E32" s="46"/>
      <c r="F32" s="46"/>
      <c r="G32" s="46"/>
    </row>
    <row r="33" spans="1:7">
      <c r="A33" s="46"/>
      <c r="B33" s="46"/>
      <c r="C33" s="46"/>
      <c r="D33" s="46"/>
      <c r="E33" s="46"/>
      <c r="F33" s="46"/>
      <c r="G33" s="46"/>
    </row>
    <row r="34" spans="1:7">
      <c r="A34" s="46"/>
      <c r="B34" s="46"/>
      <c r="C34" s="46"/>
      <c r="D34" s="46"/>
      <c r="E34" s="46"/>
      <c r="F34" s="46"/>
      <c r="G34" s="46"/>
    </row>
    <row r="35" spans="1:7">
      <c r="A35" s="46"/>
      <c r="B35" s="46"/>
      <c r="C35" s="46"/>
      <c r="D35" s="46"/>
      <c r="E35" s="46"/>
      <c r="F35" s="46"/>
      <c r="G35" s="46"/>
    </row>
    <row r="36" spans="1:7">
      <c r="A36" s="46"/>
      <c r="B36" s="46"/>
      <c r="C36" s="46"/>
      <c r="D36" s="46"/>
      <c r="E36" s="46"/>
      <c r="F36" s="46"/>
      <c r="G36" s="46"/>
    </row>
    <row r="37" spans="1:7">
      <c r="A37" s="46"/>
      <c r="B37" s="46"/>
      <c r="C37" s="46"/>
      <c r="D37" s="46"/>
      <c r="E37" s="46"/>
      <c r="F37" s="46"/>
      <c r="G37" s="46"/>
    </row>
    <row r="38" spans="1:7">
      <c r="A38" s="46"/>
      <c r="B38" s="46"/>
      <c r="C38" s="46"/>
      <c r="D38" s="46"/>
      <c r="E38" s="46"/>
      <c r="F38" s="46"/>
      <c r="G38" s="46"/>
    </row>
    <row r="39" spans="1:7">
      <c r="A39" s="46"/>
      <c r="B39" s="46"/>
      <c r="C39" s="46"/>
      <c r="D39" s="46"/>
      <c r="E39" s="46"/>
      <c r="F39" s="46"/>
      <c r="G39" s="46"/>
    </row>
    <row r="40" spans="1:7">
      <c r="A40" s="46"/>
      <c r="B40" s="46"/>
      <c r="C40" s="46"/>
      <c r="D40" s="46"/>
      <c r="E40" s="46"/>
      <c r="F40" s="46"/>
      <c r="G40" s="46"/>
    </row>
    <row r="41" spans="1:7">
      <c r="A41" s="46"/>
      <c r="B41" s="46"/>
      <c r="C41" s="46"/>
      <c r="D41" s="46"/>
      <c r="E41" s="46"/>
      <c r="F41" s="46"/>
      <c r="G41" s="46"/>
    </row>
    <row r="42" spans="1:7">
      <c r="A42" s="46"/>
      <c r="B42" s="46"/>
      <c r="C42" s="46"/>
      <c r="D42" s="46"/>
      <c r="E42" s="46"/>
      <c r="F42" s="46"/>
      <c r="G42" s="46"/>
    </row>
    <row r="43" spans="1:7">
      <c r="A43" s="46"/>
      <c r="B43" s="46"/>
      <c r="C43" s="46"/>
      <c r="D43" s="46"/>
      <c r="E43" s="46"/>
      <c r="F43" s="46"/>
      <c r="G43" s="46"/>
    </row>
    <row r="44" spans="1:7">
      <c r="A44" s="46"/>
      <c r="B44" s="46"/>
      <c r="C44" s="46"/>
      <c r="D44" s="46"/>
      <c r="E44" s="46"/>
      <c r="F44" s="46"/>
      <c r="G44" s="46"/>
    </row>
    <row r="45" spans="1:7">
      <c r="A45" s="46"/>
      <c r="B45" s="46"/>
      <c r="C45" s="46"/>
      <c r="D45" s="46"/>
      <c r="E45" s="46"/>
      <c r="F45" s="46"/>
      <c r="G45" s="46"/>
    </row>
    <row r="46" spans="1:7">
      <c r="A46" s="46"/>
      <c r="B46" s="46"/>
      <c r="C46" s="46"/>
      <c r="D46" s="46"/>
      <c r="E46" s="46"/>
      <c r="F46" s="46"/>
      <c r="G46" s="46"/>
    </row>
    <row r="47" spans="1:7">
      <c r="A47" s="46"/>
      <c r="B47" s="46"/>
      <c r="C47" s="46"/>
      <c r="D47" s="46"/>
      <c r="E47" s="46"/>
      <c r="F47" s="46"/>
      <c r="G47" s="46"/>
    </row>
    <row r="48" spans="1:7">
      <c r="A48" s="46"/>
      <c r="B48" s="46"/>
      <c r="C48" s="46"/>
      <c r="D48" s="46"/>
      <c r="E48" s="46"/>
      <c r="F48" s="46"/>
      <c r="G48" s="46"/>
    </row>
    <row r="49" spans="1:7">
      <c r="A49" s="46"/>
      <c r="B49" s="46"/>
      <c r="C49" s="46"/>
      <c r="D49" s="46"/>
      <c r="E49" s="46"/>
      <c r="F49" s="46"/>
      <c r="G49" s="46"/>
    </row>
    <row r="50" spans="1:7">
      <c r="A50" s="46"/>
      <c r="B50" s="46"/>
      <c r="C50" s="46"/>
      <c r="D50" s="46"/>
      <c r="E50" s="46"/>
      <c r="F50" s="46"/>
      <c r="G50" s="46"/>
    </row>
    <row r="51" spans="1:7">
      <c r="A51" s="46"/>
      <c r="B51" s="46"/>
      <c r="C51" s="46"/>
      <c r="D51" s="46"/>
      <c r="E51" s="46"/>
      <c r="F51" s="46"/>
      <c r="G51" s="46"/>
    </row>
    <row r="52" spans="1:7">
      <c r="A52" s="102" t="s">
        <v>131</v>
      </c>
      <c r="B52" s="102"/>
      <c r="C52" s="102"/>
      <c r="D52" s="102"/>
      <c r="E52" s="102"/>
      <c r="F52" s="102"/>
      <c r="G52" s="46"/>
    </row>
    <row r="53" spans="1:7" ht="38.25" customHeight="1">
      <c r="A53" s="59" t="s">
        <v>168</v>
      </c>
      <c r="B53" s="59" t="s">
        <v>174</v>
      </c>
      <c r="C53" s="59" t="s">
        <v>175</v>
      </c>
      <c r="D53" s="103" t="s">
        <v>176</v>
      </c>
      <c r="E53" s="103"/>
      <c r="F53" s="59" t="s">
        <v>172</v>
      </c>
      <c r="G53" s="59" t="s">
        <v>173</v>
      </c>
    </row>
    <row r="54" spans="1:7" ht="75">
      <c r="A54" s="68">
        <v>1879</v>
      </c>
      <c r="B54" s="68">
        <v>338</v>
      </c>
      <c r="C54" s="68">
        <v>178</v>
      </c>
      <c r="D54" s="104" t="s">
        <v>102</v>
      </c>
      <c r="E54" s="104"/>
      <c r="F54" s="69">
        <f>B54-C54</f>
        <v>160</v>
      </c>
      <c r="G54" s="69" t="s">
        <v>103</v>
      </c>
    </row>
  </sheetData>
  <mergeCells count="4">
    <mergeCell ref="A13:E13"/>
    <mergeCell ref="A52:F52"/>
    <mergeCell ref="D53:E53"/>
    <mergeCell ref="D54:E54"/>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dimension ref="A1:F54"/>
  <sheetViews>
    <sheetView zoomScale="80" zoomScaleNormal="80" workbookViewId="0">
      <selection activeCell="E17" sqref="E17"/>
    </sheetView>
  </sheetViews>
  <sheetFormatPr baseColWidth="10" defaultRowHeight="15"/>
  <cols>
    <col min="1" max="1" width="19.5703125" customWidth="1"/>
    <col min="2" max="2" width="36.140625" bestFit="1" customWidth="1"/>
    <col min="3" max="3" width="14" customWidth="1"/>
    <col min="4" max="4" width="17.5703125" customWidth="1"/>
    <col min="5" max="5" width="17.28515625" customWidth="1"/>
    <col min="6" max="6" width="56.42578125" customWidth="1"/>
  </cols>
  <sheetData>
    <row r="1" spans="1:6">
      <c r="A1" s="46"/>
      <c r="B1" s="46"/>
      <c r="C1" s="46"/>
      <c r="D1" s="46"/>
      <c r="E1" s="46"/>
      <c r="F1" s="46"/>
    </row>
    <row r="2" spans="1:6" ht="26.25">
      <c r="A2" s="46"/>
      <c r="B2" s="46"/>
      <c r="C2" s="46"/>
      <c r="D2" s="47" t="s">
        <v>180</v>
      </c>
      <c r="E2" s="46"/>
      <c r="F2" s="46"/>
    </row>
    <row r="3" spans="1:6">
      <c r="A3" s="46"/>
      <c r="B3" s="46"/>
      <c r="C3" s="46"/>
      <c r="D3" s="46"/>
      <c r="E3" s="46"/>
      <c r="F3" s="46"/>
    </row>
    <row r="4" spans="1:6">
      <c r="A4" s="48" t="s">
        <v>124</v>
      </c>
      <c r="B4" s="48"/>
      <c r="C4" s="46"/>
      <c r="D4" s="46"/>
      <c r="E4" s="46"/>
      <c r="F4" s="46"/>
    </row>
    <row r="5" spans="1:6">
      <c r="A5" s="48" t="s">
        <v>82</v>
      </c>
      <c r="B5" s="49" t="s">
        <v>181</v>
      </c>
      <c r="C5" s="46"/>
      <c r="D5" s="46"/>
      <c r="E5" s="46"/>
      <c r="F5" s="46"/>
    </row>
    <row r="6" spans="1:6">
      <c r="A6" s="49" t="s">
        <v>109</v>
      </c>
      <c r="B6" s="49">
        <v>4</v>
      </c>
      <c r="C6" s="46"/>
      <c r="D6" s="46"/>
      <c r="E6" s="46"/>
      <c r="F6" s="46"/>
    </row>
    <row r="7" spans="1:6">
      <c r="A7" s="48" t="s">
        <v>110</v>
      </c>
      <c r="B7" s="49" t="s">
        <v>182</v>
      </c>
      <c r="C7" s="46"/>
      <c r="D7" s="46"/>
      <c r="E7" s="46"/>
      <c r="F7" s="46"/>
    </row>
    <row r="8" spans="1:6">
      <c r="A8" s="48" t="s">
        <v>111</v>
      </c>
      <c r="B8" s="49" t="s">
        <v>140</v>
      </c>
      <c r="C8" s="46"/>
      <c r="D8" s="46"/>
      <c r="E8" s="46"/>
      <c r="F8" s="46"/>
    </row>
    <row r="9" spans="1:6">
      <c r="A9" s="48" t="s">
        <v>113</v>
      </c>
      <c r="B9" s="49"/>
      <c r="C9" s="46"/>
      <c r="D9" s="46"/>
      <c r="E9" s="46"/>
      <c r="F9" s="46"/>
    </row>
    <row r="10" spans="1:6" ht="25.5">
      <c r="A10" s="50" t="s">
        <v>115</v>
      </c>
      <c r="B10" s="51"/>
      <c r="C10" s="46"/>
      <c r="D10" s="46"/>
      <c r="E10" s="46"/>
      <c r="F10" s="46"/>
    </row>
    <row r="11" spans="1:6">
      <c r="A11" s="46"/>
      <c r="B11" s="46"/>
      <c r="C11" s="46"/>
      <c r="D11" s="46"/>
      <c r="E11" s="46"/>
      <c r="F11" s="46"/>
    </row>
    <row r="12" spans="1:6">
      <c r="A12" s="46"/>
      <c r="B12" s="46"/>
      <c r="C12" s="46"/>
      <c r="D12" s="46"/>
      <c r="E12" s="46"/>
      <c r="F12" s="46"/>
    </row>
    <row r="13" spans="1:6">
      <c r="A13" s="101" t="s">
        <v>118</v>
      </c>
      <c r="B13" s="101"/>
      <c r="C13" s="101"/>
      <c r="D13" s="101"/>
      <c r="E13" s="101"/>
      <c r="F13" s="46"/>
    </row>
    <row r="14" spans="1:6">
      <c r="A14" s="52" t="s">
        <v>83</v>
      </c>
      <c r="B14" s="52" t="s">
        <v>119</v>
      </c>
      <c r="C14" s="53" t="s">
        <v>120</v>
      </c>
      <c r="D14" s="54" t="s">
        <v>84</v>
      </c>
      <c r="E14" s="55" t="s">
        <v>121</v>
      </c>
      <c r="F14" s="46"/>
    </row>
    <row r="15" spans="1:6">
      <c r="A15" s="56">
        <v>5</v>
      </c>
      <c r="B15" s="56"/>
      <c r="C15" s="57">
        <v>50000</v>
      </c>
      <c r="D15" s="56" t="s">
        <v>17</v>
      </c>
      <c r="E15" s="58">
        <f>C15*A15</f>
        <v>250000</v>
      </c>
      <c r="F15" s="46"/>
    </row>
    <row r="16" spans="1:6">
      <c r="A16" s="56">
        <v>5</v>
      </c>
      <c r="B16" s="56"/>
      <c r="C16" s="58">
        <v>3300</v>
      </c>
      <c r="D16" s="56" t="s">
        <v>49</v>
      </c>
      <c r="E16" s="58">
        <f>C16*A16</f>
        <v>16500</v>
      </c>
      <c r="F16" s="46"/>
    </row>
    <row r="17" spans="1:6">
      <c r="A17" s="46"/>
      <c r="B17" s="46"/>
      <c r="C17" s="46"/>
      <c r="D17" s="46"/>
      <c r="E17" s="46"/>
      <c r="F17" s="46"/>
    </row>
    <row r="18" spans="1:6">
      <c r="A18" s="46"/>
      <c r="B18" s="46"/>
      <c r="C18" s="46"/>
      <c r="D18" s="46"/>
      <c r="E18" s="46"/>
      <c r="F18" s="46"/>
    </row>
    <row r="19" spans="1:6">
      <c r="A19" s="46"/>
      <c r="B19" s="46"/>
      <c r="C19" s="46"/>
      <c r="D19" s="46"/>
      <c r="E19" s="46"/>
      <c r="F19" s="46"/>
    </row>
    <row r="20" spans="1:6">
      <c r="A20" s="46"/>
      <c r="B20" s="46"/>
      <c r="C20" s="46"/>
      <c r="D20" s="46"/>
      <c r="E20" s="46"/>
      <c r="F20" s="46"/>
    </row>
    <row r="21" spans="1:6">
      <c r="A21" s="46"/>
      <c r="B21" s="46"/>
      <c r="C21" s="46"/>
      <c r="D21" s="46"/>
      <c r="E21" s="46"/>
      <c r="F21" s="46"/>
    </row>
    <row r="22" spans="1:6">
      <c r="A22" s="46"/>
      <c r="B22" s="46"/>
      <c r="C22" s="46"/>
      <c r="D22" s="46"/>
      <c r="E22" s="46"/>
      <c r="F22" s="46"/>
    </row>
    <row r="23" spans="1:6">
      <c r="A23" s="46"/>
      <c r="B23" s="46"/>
      <c r="C23" s="46"/>
      <c r="D23" s="46"/>
      <c r="E23" s="46"/>
      <c r="F23" s="46"/>
    </row>
    <row r="24" spans="1:6">
      <c r="A24" s="46"/>
      <c r="B24" s="46"/>
      <c r="C24" s="46"/>
      <c r="D24" s="46"/>
      <c r="E24" s="46"/>
      <c r="F24" s="46"/>
    </row>
    <row r="25" spans="1:6">
      <c r="A25" s="46"/>
      <c r="B25" s="46"/>
      <c r="C25" s="46"/>
      <c r="D25" s="46"/>
      <c r="E25" s="46"/>
      <c r="F25" s="46"/>
    </row>
    <row r="26" spans="1:6">
      <c r="A26" s="46"/>
      <c r="B26" s="46"/>
      <c r="C26" s="46"/>
      <c r="D26" s="46"/>
      <c r="E26" s="46"/>
      <c r="F26" s="46"/>
    </row>
    <row r="27" spans="1:6">
      <c r="A27" s="46"/>
      <c r="B27" s="46"/>
      <c r="C27" s="46"/>
      <c r="D27" s="46"/>
      <c r="E27" s="46"/>
      <c r="F27" s="46"/>
    </row>
    <row r="28" spans="1:6">
      <c r="A28" s="46"/>
      <c r="B28" s="46"/>
      <c r="C28" s="46"/>
      <c r="D28" s="46"/>
      <c r="E28" s="46"/>
      <c r="F28" s="46"/>
    </row>
    <row r="29" spans="1:6">
      <c r="A29" s="46"/>
      <c r="B29" s="46"/>
      <c r="C29" s="46"/>
      <c r="D29" s="46"/>
      <c r="E29" s="46"/>
      <c r="F29" s="46"/>
    </row>
    <row r="30" spans="1:6">
      <c r="A30" s="46"/>
      <c r="B30" s="46"/>
      <c r="C30" s="46"/>
      <c r="D30" s="46"/>
      <c r="E30" s="46"/>
      <c r="F30" s="46"/>
    </row>
    <row r="31" spans="1:6">
      <c r="A31" s="46"/>
      <c r="B31" s="46"/>
      <c r="C31" s="46"/>
      <c r="D31" s="46"/>
      <c r="E31" s="46"/>
      <c r="F31" s="46"/>
    </row>
    <row r="32" spans="1:6">
      <c r="A32" s="46"/>
      <c r="B32" s="46"/>
      <c r="C32" s="46"/>
      <c r="D32" s="46"/>
      <c r="E32" s="46"/>
      <c r="F32" s="46"/>
    </row>
    <row r="33" spans="1:6">
      <c r="A33" s="46"/>
      <c r="B33" s="46"/>
      <c r="C33" s="46"/>
      <c r="D33" s="46"/>
      <c r="E33" s="46"/>
      <c r="F33" s="46"/>
    </row>
    <row r="34" spans="1:6">
      <c r="A34" s="46"/>
      <c r="B34" s="46"/>
      <c r="C34" s="46"/>
      <c r="D34" s="46"/>
      <c r="E34" s="46"/>
      <c r="F34" s="46"/>
    </row>
    <row r="35" spans="1:6">
      <c r="A35" s="46"/>
      <c r="B35" s="46"/>
      <c r="C35" s="46"/>
      <c r="D35" s="46"/>
      <c r="E35" s="46"/>
      <c r="F35" s="46"/>
    </row>
    <row r="36" spans="1:6">
      <c r="A36" s="46"/>
      <c r="B36" s="46"/>
      <c r="C36" s="46"/>
      <c r="D36" s="46"/>
      <c r="E36" s="46"/>
      <c r="F36" s="46"/>
    </row>
    <row r="37" spans="1:6">
      <c r="A37" s="46"/>
      <c r="B37" s="46"/>
      <c r="C37" s="46"/>
      <c r="D37" s="46"/>
      <c r="E37" s="46"/>
      <c r="F37" s="46"/>
    </row>
    <row r="38" spans="1:6">
      <c r="A38" s="46"/>
      <c r="B38" s="46"/>
      <c r="C38" s="46"/>
      <c r="D38" s="46"/>
      <c r="E38" s="46"/>
      <c r="F38" s="46"/>
    </row>
    <row r="39" spans="1:6">
      <c r="A39" s="46"/>
      <c r="B39" s="46"/>
      <c r="C39" s="46"/>
      <c r="D39" s="46"/>
      <c r="E39" s="46"/>
      <c r="F39" s="46"/>
    </row>
    <row r="40" spans="1:6">
      <c r="A40" s="46"/>
      <c r="B40" s="46"/>
      <c r="C40" s="46"/>
      <c r="D40" s="46"/>
      <c r="E40" s="46"/>
      <c r="F40" s="46"/>
    </row>
    <row r="41" spans="1:6">
      <c r="A41" s="46"/>
      <c r="B41" s="46"/>
      <c r="C41" s="46"/>
      <c r="D41" s="46"/>
      <c r="E41" s="46"/>
      <c r="F41" s="46"/>
    </row>
    <row r="42" spans="1:6">
      <c r="A42" s="46"/>
      <c r="B42" s="46"/>
      <c r="C42" s="46"/>
      <c r="D42" s="46"/>
      <c r="E42" s="46"/>
      <c r="F42" s="46"/>
    </row>
    <row r="43" spans="1:6">
      <c r="A43" s="46"/>
      <c r="B43" s="46"/>
      <c r="C43" s="46"/>
      <c r="D43" s="46"/>
      <c r="E43" s="46"/>
      <c r="F43" s="46"/>
    </row>
    <row r="44" spans="1:6">
      <c r="A44" s="46"/>
      <c r="B44" s="46"/>
      <c r="C44" s="46"/>
      <c r="D44" s="46"/>
      <c r="E44" s="46"/>
      <c r="F44" s="46"/>
    </row>
    <row r="45" spans="1:6">
      <c r="A45" s="46"/>
      <c r="B45" s="46"/>
      <c r="C45" s="46"/>
      <c r="D45" s="46"/>
      <c r="E45" s="46"/>
      <c r="F45" s="46"/>
    </row>
    <row r="46" spans="1:6">
      <c r="A46" s="46"/>
      <c r="B46" s="46"/>
      <c r="C46" s="46"/>
      <c r="D46" s="46"/>
      <c r="E46" s="46"/>
      <c r="F46" s="46"/>
    </row>
    <row r="47" spans="1:6">
      <c r="A47" s="46"/>
      <c r="B47" s="46"/>
      <c r="C47" s="46"/>
      <c r="D47" s="46"/>
      <c r="E47" s="46"/>
      <c r="F47" s="46"/>
    </row>
    <row r="48" spans="1:6">
      <c r="A48" s="46"/>
      <c r="B48" s="46"/>
      <c r="C48" s="46"/>
      <c r="D48" s="46"/>
      <c r="E48" s="46"/>
      <c r="F48" s="46"/>
    </row>
    <row r="49" spans="1:6">
      <c r="A49" s="46"/>
      <c r="B49" s="46"/>
      <c r="C49" s="46"/>
      <c r="D49" s="46"/>
      <c r="E49" s="46"/>
      <c r="F49" s="46"/>
    </row>
    <row r="50" spans="1:6">
      <c r="A50" s="46"/>
      <c r="B50" s="46"/>
      <c r="C50" s="46"/>
      <c r="D50" s="46"/>
      <c r="E50" s="46"/>
      <c r="F50" s="46"/>
    </row>
    <row r="51" spans="1:6">
      <c r="A51" s="46"/>
      <c r="B51" s="46"/>
      <c r="C51" s="46"/>
      <c r="D51" s="46"/>
      <c r="E51" s="46"/>
      <c r="F51" s="46"/>
    </row>
    <row r="52" spans="1:6">
      <c r="A52" s="102" t="s">
        <v>131</v>
      </c>
      <c r="B52" s="102"/>
      <c r="C52" s="102"/>
      <c r="D52" s="102"/>
      <c r="E52" s="102"/>
      <c r="F52" s="102"/>
    </row>
    <row r="53" spans="1:6" ht="30">
      <c r="A53" s="59" t="s">
        <v>168</v>
      </c>
      <c r="B53" s="59" t="s">
        <v>174</v>
      </c>
      <c r="C53" s="59" t="s">
        <v>175</v>
      </c>
      <c r="D53" s="59" t="s">
        <v>176</v>
      </c>
      <c r="E53" s="59" t="s">
        <v>172</v>
      </c>
      <c r="F53" s="59" t="s">
        <v>173</v>
      </c>
    </row>
    <row r="54" spans="1:6" s="1" customFormat="1" ht="30">
      <c r="A54" s="70">
        <v>4564</v>
      </c>
      <c r="B54" s="70">
        <v>568</v>
      </c>
      <c r="C54" s="70">
        <v>537</v>
      </c>
      <c r="D54" s="70"/>
      <c r="E54" s="70"/>
      <c r="F54" s="70" t="s">
        <v>183</v>
      </c>
    </row>
  </sheetData>
  <mergeCells count="2">
    <mergeCell ref="A13:E13"/>
    <mergeCell ref="A52:F52"/>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dimension ref="A1:F54"/>
  <sheetViews>
    <sheetView zoomScale="80" zoomScaleNormal="80" workbookViewId="0">
      <selection activeCell="E16" sqref="E16"/>
    </sheetView>
  </sheetViews>
  <sheetFormatPr baseColWidth="10" defaultRowHeight="15"/>
  <cols>
    <col min="1" max="1" width="19.5703125" customWidth="1"/>
    <col min="2" max="2" width="36.140625" bestFit="1" customWidth="1"/>
    <col min="3" max="3" width="14" customWidth="1"/>
    <col min="4" max="4" width="17.5703125" customWidth="1"/>
    <col min="5" max="5" width="17.28515625" customWidth="1"/>
    <col min="6" max="6" width="56.42578125" customWidth="1"/>
  </cols>
  <sheetData>
    <row r="1" spans="1:6">
      <c r="A1" s="46"/>
      <c r="B1" s="46"/>
      <c r="C1" s="46"/>
      <c r="D1" s="46"/>
      <c r="E1" s="46"/>
      <c r="F1" s="46"/>
    </row>
    <row r="2" spans="1:6" ht="26.25">
      <c r="A2" s="46"/>
      <c r="B2" s="46"/>
      <c r="C2" s="46"/>
      <c r="D2" s="47" t="s">
        <v>154</v>
      </c>
      <c r="E2" s="46"/>
      <c r="F2" s="46"/>
    </row>
    <row r="3" spans="1:6">
      <c r="A3" s="46"/>
      <c r="B3" s="46"/>
      <c r="C3" s="46"/>
      <c r="D3" s="46"/>
      <c r="E3" s="46"/>
      <c r="F3" s="46"/>
    </row>
    <row r="4" spans="1:6">
      <c r="A4" s="48" t="s">
        <v>124</v>
      </c>
      <c r="B4" s="48"/>
      <c r="C4" s="46"/>
      <c r="D4" s="46"/>
      <c r="E4" s="46"/>
      <c r="F4" s="46"/>
    </row>
    <row r="5" spans="1:6">
      <c r="A5" s="48" t="s">
        <v>82</v>
      </c>
      <c r="B5" s="49" t="s">
        <v>155</v>
      </c>
      <c r="C5" s="46"/>
      <c r="D5" s="46"/>
      <c r="E5" s="46"/>
      <c r="F5" s="46"/>
    </row>
    <row r="6" spans="1:6">
      <c r="A6" s="49" t="s">
        <v>109</v>
      </c>
      <c r="B6" s="49">
        <v>4.5</v>
      </c>
      <c r="C6" s="46"/>
      <c r="D6" s="46"/>
      <c r="E6" s="46"/>
      <c r="F6" s="46"/>
    </row>
    <row r="7" spans="1:6">
      <c r="A7" s="48" t="s">
        <v>110</v>
      </c>
      <c r="B7" s="49" t="s">
        <v>69</v>
      </c>
      <c r="C7" s="46"/>
      <c r="D7" s="46"/>
      <c r="E7" s="46"/>
      <c r="F7" s="46"/>
    </row>
    <row r="8" spans="1:6">
      <c r="A8" s="48" t="s">
        <v>111</v>
      </c>
      <c r="B8" s="49" t="s">
        <v>68</v>
      </c>
      <c r="C8" s="46"/>
      <c r="D8" s="46"/>
      <c r="E8" s="46"/>
      <c r="F8" s="46"/>
    </row>
    <row r="9" spans="1:6">
      <c r="A9" s="48" t="s">
        <v>113</v>
      </c>
      <c r="B9" s="49"/>
      <c r="C9" s="46"/>
      <c r="D9" s="46"/>
      <c r="E9" s="46"/>
      <c r="F9" s="46"/>
    </row>
    <row r="10" spans="1:6" ht="25.5">
      <c r="A10" s="50" t="s">
        <v>115</v>
      </c>
      <c r="B10" s="51"/>
      <c r="C10" s="46"/>
      <c r="D10" s="46"/>
      <c r="E10" s="46"/>
      <c r="F10" s="46"/>
    </row>
    <row r="11" spans="1:6">
      <c r="A11" s="46"/>
      <c r="B11" s="46"/>
      <c r="C11" s="46"/>
      <c r="D11" s="46"/>
      <c r="E11" s="46"/>
      <c r="F11" s="46"/>
    </row>
    <row r="12" spans="1:6">
      <c r="A12" s="46"/>
      <c r="B12" s="46"/>
      <c r="C12" s="46"/>
      <c r="D12" s="46"/>
      <c r="E12" s="46"/>
      <c r="F12" s="46"/>
    </row>
    <row r="13" spans="1:6">
      <c r="A13" s="101" t="s">
        <v>118</v>
      </c>
      <c r="B13" s="101"/>
      <c r="C13" s="101"/>
      <c r="D13" s="101"/>
      <c r="E13" s="101"/>
      <c r="F13" s="46"/>
    </row>
    <row r="14" spans="1:6">
      <c r="A14" s="52" t="s">
        <v>83</v>
      </c>
      <c r="B14" s="52" t="s">
        <v>119</v>
      </c>
      <c r="C14" s="53" t="s">
        <v>120</v>
      </c>
      <c r="D14" s="54" t="s">
        <v>84</v>
      </c>
      <c r="E14" s="55" t="s">
        <v>121</v>
      </c>
      <c r="F14" s="46"/>
    </row>
    <row r="15" spans="1:6">
      <c r="A15" s="56">
        <v>2.2999999999999998</v>
      </c>
      <c r="B15" s="56"/>
      <c r="C15" s="57">
        <v>50000</v>
      </c>
      <c r="D15" s="56" t="s">
        <v>17</v>
      </c>
      <c r="E15" s="58">
        <f>C15*A15</f>
        <v>114999.99999999999</v>
      </c>
      <c r="F15" s="46"/>
    </row>
    <row r="16" spans="1:6">
      <c r="A16" s="56"/>
      <c r="B16" s="56"/>
      <c r="C16" s="58"/>
      <c r="D16" s="56"/>
      <c r="E16" s="58"/>
      <c r="F16" s="46"/>
    </row>
    <row r="17" spans="1:6">
      <c r="A17" s="46"/>
      <c r="B17" s="46"/>
      <c r="C17" s="46"/>
      <c r="D17" s="46"/>
      <c r="E17" s="46"/>
      <c r="F17" s="46"/>
    </row>
    <row r="18" spans="1:6">
      <c r="A18" s="46"/>
      <c r="B18" s="46"/>
      <c r="C18" s="46"/>
      <c r="D18" s="46"/>
      <c r="E18" s="46"/>
      <c r="F18" s="46"/>
    </row>
    <row r="19" spans="1:6">
      <c r="A19" s="46"/>
      <c r="B19" s="46"/>
      <c r="C19" s="46"/>
      <c r="D19" s="46"/>
      <c r="E19" s="46"/>
      <c r="F19" s="46"/>
    </row>
    <row r="20" spans="1:6">
      <c r="A20" s="46"/>
      <c r="B20" s="46"/>
      <c r="C20" s="46"/>
      <c r="D20" s="46"/>
      <c r="E20" s="46"/>
      <c r="F20" s="46"/>
    </row>
    <row r="21" spans="1:6">
      <c r="A21" s="46"/>
      <c r="B21" s="46"/>
      <c r="C21" s="46"/>
      <c r="D21" s="46"/>
      <c r="E21" s="46"/>
      <c r="F21" s="46"/>
    </row>
    <row r="22" spans="1:6">
      <c r="A22" s="46"/>
      <c r="B22" s="46"/>
      <c r="C22" s="46"/>
      <c r="D22" s="46"/>
      <c r="E22" s="46"/>
      <c r="F22" s="46"/>
    </row>
    <row r="23" spans="1:6">
      <c r="A23" s="46"/>
      <c r="B23" s="46"/>
      <c r="C23" s="46"/>
      <c r="D23" s="46"/>
      <c r="E23" s="46"/>
      <c r="F23" s="46"/>
    </row>
    <row r="24" spans="1:6">
      <c r="A24" s="46"/>
      <c r="B24" s="46"/>
      <c r="C24" s="46"/>
      <c r="D24" s="46"/>
      <c r="E24" s="46"/>
      <c r="F24" s="46"/>
    </row>
    <row r="25" spans="1:6">
      <c r="A25" s="46"/>
      <c r="B25" s="46"/>
      <c r="C25" s="46"/>
      <c r="D25" s="46"/>
      <c r="E25" s="46"/>
      <c r="F25" s="46"/>
    </row>
    <row r="26" spans="1:6">
      <c r="A26" s="46"/>
      <c r="B26" s="46"/>
      <c r="C26" s="46"/>
      <c r="D26" s="46"/>
      <c r="E26" s="46"/>
      <c r="F26" s="46"/>
    </row>
    <row r="27" spans="1:6">
      <c r="A27" s="46"/>
      <c r="B27" s="46"/>
      <c r="C27" s="46"/>
      <c r="D27" s="46"/>
      <c r="E27" s="46"/>
      <c r="F27" s="46"/>
    </row>
    <row r="28" spans="1:6">
      <c r="A28" s="46"/>
      <c r="B28" s="46"/>
      <c r="C28" s="46"/>
      <c r="D28" s="46"/>
      <c r="E28" s="46"/>
      <c r="F28" s="46"/>
    </row>
    <row r="29" spans="1:6">
      <c r="A29" s="46"/>
      <c r="B29" s="46"/>
      <c r="C29" s="46"/>
      <c r="D29" s="46"/>
      <c r="E29" s="46"/>
      <c r="F29" s="46"/>
    </row>
    <row r="30" spans="1:6">
      <c r="A30" s="46"/>
      <c r="B30" s="46"/>
      <c r="C30" s="46"/>
      <c r="D30" s="46"/>
      <c r="E30" s="46"/>
      <c r="F30" s="46"/>
    </row>
    <row r="31" spans="1:6">
      <c r="A31" s="46"/>
      <c r="B31" s="46"/>
      <c r="C31" s="46"/>
      <c r="D31" s="46"/>
      <c r="E31" s="46"/>
      <c r="F31" s="46"/>
    </row>
    <row r="32" spans="1:6">
      <c r="A32" s="46"/>
      <c r="B32" s="46"/>
      <c r="C32" s="46"/>
      <c r="D32" s="46"/>
      <c r="E32" s="46"/>
      <c r="F32" s="46"/>
    </row>
    <row r="33" spans="1:6">
      <c r="A33" s="46"/>
      <c r="B33" s="46"/>
      <c r="C33" s="46"/>
      <c r="D33" s="46"/>
      <c r="E33" s="46"/>
      <c r="F33" s="46"/>
    </row>
    <row r="34" spans="1:6">
      <c r="A34" s="46"/>
      <c r="B34" s="46"/>
      <c r="C34" s="46"/>
      <c r="D34" s="46"/>
      <c r="E34" s="46"/>
      <c r="F34" s="46"/>
    </row>
    <row r="35" spans="1:6">
      <c r="A35" s="46"/>
      <c r="B35" s="46"/>
      <c r="C35" s="46"/>
      <c r="D35" s="46"/>
      <c r="E35" s="46"/>
      <c r="F35" s="46"/>
    </row>
    <row r="36" spans="1:6">
      <c r="A36" s="46"/>
      <c r="B36" s="46"/>
      <c r="C36" s="46"/>
      <c r="D36" s="46"/>
      <c r="E36" s="46"/>
      <c r="F36" s="46"/>
    </row>
    <row r="37" spans="1:6">
      <c r="A37" s="46"/>
      <c r="B37" s="46"/>
      <c r="C37" s="46"/>
      <c r="D37" s="46"/>
      <c r="E37" s="46"/>
      <c r="F37" s="46"/>
    </row>
    <row r="38" spans="1:6">
      <c r="A38" s="46"/>
      <c r="B38" s="46"/>
      <c r="C38" s="46"/>
      <c r="D38" s="46"/>
      <c r="E38" s="46"/>
      <c r="F38" s="46"/>
    </row>
    <row r="39" spans="1:6">
      <c r="A39" s="46"/>
      <c r="B39" s="46"/>
      <c r="C39" s="46"/>
      <c r="D39" s="46"/>
      <c r="E39" s="46"/>
      <c r="F39" s="46"/>
    </row>
    <row r="40" spans="1:6">
      <c r="A40" s="46"/>
      <c r="B40" s="46"/>
      <c r="C40" s="46"/>
      <c r="D40" s="46"/>
      <c r="E40" s="46"/>
      <c r="F40" s="46"/>
    </row>
    <row r="41" spans="1:6">
      <c r="A41" s="46"/>
      <c r="B41" s="46"/>
      <c r="C41" s="46"/>
      <c r="D41" s="46"/>
      <c r="E41" s="46"/>
      <c r="F41" s="46"/>
    </row>
    <row r="42" spans="1:6">
      <c r="A42" s="46"/>
      <c r="B42" s="46"/>
      <c r="C42" s="46"/>
      <c r="D42" s="46"/>
      <c r="E42" s="46"/>
      <c r="F42" s="46"/>
    </row>
    <row r="43" spans="1:6">
      <c r="A43" s="46"/>
      <c r="B43" s="46"/>
      <c r="C43" s="46"/>
      <c r="D43" s="46"/>
      <c r="E43" s="46"/>
      <c r="F43" s="46"/>
    </row>
    <row r="44" spans="1:6">
      <c r="A44" s="46"/>
      <c r="B44" s="46"/>
      <c r="C44" s="46"/>
      <c r="D44" s="46"/>
      <c r="E44" s="46"/>
      <c r="F44" s="46"/>
    </row>
    <row r="45" spans="1:6">
      <c r="A45" s="46"/>
      <c r="B45" s="46"/>
      <c r="C45" s="46"/>
      <c r="D45" s="46"/>
      <c r="E45" s="46"/>
      <c r="F45" s="46"/>
    </row>
    <row r="46" spans="1:6">
      <c r="A46" s="46"/>
      <c r="B46" s="46"/>
      <c r="C46" s="46"/>
      <c r="D46" s="46"/>
      <c r="E46" s="46"/>
      <c r="F46" s="46"/>
    </row>
    <row r="47" spans="1:6">
      <c r="A47" s="46"/>
      <c r="B47" s="46"/>
      <c r="C47" s="46"/>
      <c r="D47" s="46"/>
      <c r="E47" s="46"/>
      <c r="F47" s="46"/>
    </row>
    <row r="48" spans="1:6">
      <c r="A48" s="46"/>
      <c r="B48" s="46"/>
      <c r="C48" s="46"/>
      <c r="D48" s="46"/>
      <c r="E48" s="46"/>
      <c r="F48" s="46"/>
    </row>
    <row r="49" spans="1:6">
      <c r="A49" s="46"/>
      <c r="B49" s="46"/>
      <c r="C49" s="46"/>
      <c r="D49" s="46"/>
      <c r="E49" s="46"/>
      <c r="F49" s="46"/>
    </row>
    <row r="50" spans="1:6">
      <c r="A50" s="46"/>
      <c r="B50" s="46"/>
      <c r="C50" s="46"/>
      <c r="D50" s="46"/>
      <c r="E50" s="46"/>
      <c r="F50" s="46"/>
    </row>
    <row r="51" spans="1:6">
      <c r="A51" s="46"/>
      <c r="B51" s="46"/>
      <c r="C51" s="46"/>
      <c r="D51" s="46"/>
      <c r="E51" s="46"/>
      <c r="F51" s="46"/>
    </row>
    <row r="52" spans="1:6">
      <c r="A52" s="102" t="s">
        <v>131</v>
      </c>
      <c r="B52" s="102"/>
      <c r="C52" s="102"/>
      <c r="D52" s="102"/>
      <c r="E52" s="102"/>
      <c r="F52" s="102"/>
    </row>
    <row r="53" spans="1:6" ht="30">
      <c r="A53" s="59" t="s">
        <v>168</v>
      </c>
      <c r="B53" s="59" t="s">
        <v>174</v>
      </c>
      <c r="C53" s="59" t="s">
        <v>175</v>
      </c>
      <c r="D53" s="59" t="s">
        <v>176</v>
      </c>
      <c r="E53" s="59" t="s">
        <v>172</v>
      </c>
      <c r="F53" s="59" t="s">
        <v>173</v>
      </c>
    </row>
    <row r="54" spans="1:6" s="1" customFormat="1" ht="75">
      <c r="A54" s="70">
        <v>1603</v>
      </c>
      <c r="B54" s="70">
        <v>253</v>
      </c>
      <c r="C54" s="70">
        <v>178</v>
      </c>
      <c r="D54" s="70" t="s">
        <v>105</v>
      </c>
      <c r="E54" s="70">
        <f>B54-C54</f>
        <v>75</v>
      </c>
      <c r="F54" s="70" t="s">
        <v>104</v>
      </c>
    </row>
  </sheetData>
  <mergeCells count="2">
    <mergeCell ref="A13:E13"/>
    <mergeCell ref="A52:F52"/>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dimension ref="A1:F53"/>
  <sheetViews>
    <sheetView topLeftCell="A31" workbookViewId="0">
      <selection activeCell="E17" sqref="E17"/>
    </sheetView>
  </sheetViews>
  <sheetFormatPr baseColWidth="10" defaultRowHeight="15"/>
  <cols>
    <col min="1" max="1" width="19.5703125" customWidth="1"/>
    <col min="2" max="2" width="36.140625" bestFit="1" customWidth="1"/>
    <col min="3" max="3" width="14" customWidth="1"/>
    <col min="4" max="5" width="17.5703125" customWidth="1"/>
    <col min="6" max="6" width="23.140625" customWidth="1"/>
  </cols>
  <sheetData>
    <row r="1" spans="1:6">
      <c r="A1" s="46"/>
      <c r="B1" s="46"/>
      <c r="C1" s="46"/>
      <c r="D1" s="46"/>
      <c r="E1" s="46"/>
      <c r="F1" s="46"/>
    </row>
    <row r="2" spans="1:6" ht="26.25">
      <c r="A2" s="46"/>
      <c r="B2" s="46"/>
      <c r="C2" s="46"/>
      <c r="D2" s="47" t="s">
        <v>158</v>
      </c>
      <c r="E2" s="46"/>
      <c r="F2" s="46"/>
    </row>
    <row r="3" spans="1:6">
      <c r="A3" s="46"/>
      <c r="B3" s="46"/>
      <c r="C3" s="46"/>
      <c r="D3" s="46"/>
      <c r="E3" s="46"/>
      <c r="F3" s="46"/>
    </row>
    <row r="4" spans="1:6">
      <c r="A4" s="48" t="s">
        <v>124</v>
      </c>
      <c r="B4" s="48"/>
      <c r="C4" s="46"/>
      <c r="D4" s="46"/>
      <c r="E4" s="46"/>
      <c r="F4" s="46"/>
    </row>
    <row r="5" spans="1:6">
      <c r="A5" s="48" t="s">
        <v>82</v>
      </c>
      <c r="B5" s="49" t="s">
        <v>159</v>
      </c>
      <c r="C5" s="46"/>
      <c r="D5" s="46"/>
      <c r="E5" s="46"/>
      <c r="F5" s="46"/>
    </row>
    <row r="6" spans="1:6">
      <c r="A6" s="49" t="s">
        <v>109</v>
      </c>
      <c r="B6" s="49">
        <v>1.2</v>
      </c>
      <c r="C6" s="46"/>
      <c r="D6" s="46"/>
      <c r="E6" s="46"/>
      <c r="F6" s="46"/>
    </row>
    <row r="7" spans="1:6">
      <c r="A7" s="48" t="s">
        <v>110</v>
      </c>
      <c r="B7" s="49" t="s">
        <v>78</v>
      </c>
      <c r="C7" s="46"/>
      <c r="D7" s="46"/>
      <c r="E7" s="46"/>
      <c r="F7" s="46"/>
    </row>
    <row r="8" spans="1:6">
      <c r="A8" s="48" t="s">
        <v>111</v>
      </c>
      <c r="B8" s="49" t="s">
        <v>60</v>
      </c>
      <c r="C8" s="46"/>
      <c r="D8" s="46"/>
      <c r="E8" s="46"/>
      <c r="F8" s="46"/>
    </row>
    <row r="9" spans="1:6">
      <c r="A9" s="48" t="s">
        <v>113</v>
      </c>
      <c r="B9" s="49"/>
      <c r="C9" s="46"/>
      <c r="D9" s="46"/>
      <c r="E9" s="46"/>
      <c r="F9" s="46"/>
    </row>
    <row r="10" spans="1:6" ht="25.5">
      <c r="A10" s="50" t="s">
        <v>115</v>
      </c>
      <c r="B10" s="51"/>
      <c r="C10" s="46"/>
      <c r="D10" s="46"/>
      <c r="E10" s="46"/>
      <c r="F10" s="46"/>
    </row>
    <row r="11" spans="1:6">
      <c r="A11" s="46"/>
      <c r="B11" s="46"/>
      <c r="C11" s="46"/>
      <c r="D11" s="46"/>
      <c r="E11" s="46"/>
      <c r="F11" s="46"/>
    </row>
    <row r="12" spans="1:6">
      <c r="A12" s="46"/>
      <c r="B12" s="46"/>
      <c r="C12" s="46"/>
      <c r="D12" s="46"/>
      <c r="E12" s="46"/>
      <c r="F12" s="46"/>
    </row>
    <row r="13" spans="1:6">
      <c r="A13" s="101" t="s">
        <v>118</v>
      </c>
      <c r="B13" s="101"/>
      <c r="C13" s="101"/>
      <c r="D13" s="101"/>
      <c r="E13" s="101"/>
      <c r="F13" s="46"/>
    </row>
    <row r="14" spans="1:6">
      <c r="A14" s="52" t="s">
        <v>83</v>
      </c>
      <c r="B14" s="52" t="s">
        <v>119</v>
      </c>
      <c r="C14" s="53" t="s">
        <v>120</v>
      </c>
      <c r="D14" s="54" t="s">
        <v>84</v>
      </c>
      <c r="E14" s="55" t="s">
        <v>121</v>
      </c>
      <c r="F14" s="46"/>
    </row>
    <row r="15" spans="1:6">
      <c r="A15" s="56">
        <v>1.2</v>
      </c>
      <c r="B15" s="56"/>
      <c r="C15" s="57">
        <v>50000</v>
      </c>
      <c r="D15" s="56" t="s">
        <v>17</v>
      </c>
      <c r="E15" s="58">
        <f>C15*A15</f>
        <v>60000</v>
      </c>
      <c r="F15" s="46"/>
    </row>
    <row r="16" spans="1:6">
      <c r="A16" s="56">
        <v>2.1</v>
      </c>
      <c r="B16" s="56"/>
      <c r="C16" s="58">
        <v>33000</v>
      </c>
      <c r="D16" s="56" t="s">
        <v>49</v>
      </c>
      <c r="E16" s="58">
        <f>C16*A16</f>
        <v>69300</v>
      </c>
      <c r="F16" s="46"/>
    </row>
    <row r="17" spans="1:6">
      <c r="A17" s="46"/>
      <c r="B17" s="46"/>
      <c r="C17" s="46"/>
      <c r="D17" s="46"/>
      <c r="E17" s="46"/>
      <c r="F17" s="46"/>
    </row>
    <row r="18" spans="1:6">
      <c r="A18" s="46"/>
      <c r="B18" s="46"/>
      <c r="C18" s="46"/>
      <c r="D18" s="46"/>
      <c r="E18" s="46"/>
      <c r="F18" s="46"/>
    </row>
    <row r="19" spans="1:6">
      <c r="A19" s="46"/>
      <c r="B19" s="46"/>
      <c r="C19" s="46"/>
      <c r="D19" s="46"/>
      <c r="E19" s="46"/>
      <c r="F19" s="46"/>
    </row>
    <row r="20" spans="1:6">
      <c r="A20" s="46"/>
      <c r="B20" s="46"/>
      <c r="C20" s="46"/>
      <c r="D20" s="46"/>
      <c r="E20" s="46"/>
      <c r="F20" s="46"/>
    </row>
    <row r="21" spans="1:6">
      <c r="A21" s="46"/>
      <c r="B21" s="46"/>
      <c r="C21" s="46"/>
      <c r="D21" s="46"/>
      <c r="E21" s="46"/>
      <c r="F21" s="46"/>
    </row>
    <row r="22" spans="1:6">
      <c r="A22" s="46"/>
      <c r="B22" s="46"/>
      <c r="C22" s="46"/>
      <c r="D22" s="46"/>
      <c r="E22" s="46"/>
      <c r="F22" s="46"/>
    </row>
    <row r="23" spans="1:6">
      <c r="A23" s="46"/>
      <c r="B23" s="46"/>
      <c r="C23" s="46"/>
      <c r="D23" s="46"/>
      <c r="E23" s="46"/>
      <c r="F23" s="46"/>
    </row>
    <row r="24" spans="1:6">
      <c r="A24" s="46"/>
      <c r="B24" s="46"/>
      <c r="C24" s="46"/>
      <c r="D24" s="46"/>
      <c r="E24" s="46"/>
      <c r="F24" s="46"/>
    </row>
    <row r="25" spans="1:6">
      <c r="A25" s="46"/>
      <c r="B25" s="46"/>
      <c r="C25" s="46"/>
      <c r="D25" s="46"/>
      <c r="E25" s="46"/>
      <c r="F25" s="46"/>
    </row>
    <row r="26" spans="1:6">
      <c r="A26" s="46"/>
      <c r="B26" s="46"/>
      <c r="C26" s="46"/>
      <c r="D26" s="46"/>
      <c r="E26" s="46"/>
      <c r="F26" s="46"/>
    </row>
    <row r="27" spans="1:6">
      <c r="A27" s="46"/>
      <c r="B27" s="46"/>
      <c r="C27" s="46"/>
      <c r="D27" s="46"/>
      <c r="E27" s="46"/>
      <c r="F27" s="46"/>
    </row>
    <row r="28" spans="1:6">
      <c r="A28" s="46"/>
      <c r="B28" s="46"/>
      <c r="C28" s="46"/>
      <c r="D28" s="46"/>
      <c r="E28" s="46"/>
      <c r="F28" s="46"/>
    </row>
    <row r="29" spans="1:6">
      <c r="A29" s="46"/>
      <c r="B29" s="46"/>
      <c r="C29" s="46"/>
      <c r="D29" s="46"/>
      <c r="E29" s="46"/>
      <c r="F29" s="46"/>
    </row>
    <row r="30" spans="1:6">
      <c r="A30" s="46"/>
      <c r="B30" s="46"/>
      <c r="C30" s="46"/>
      <c r="D30" s="46"/>
      <c r="E30" s="46"/>
      <c r="F30" s="46"/>
    </row>
    <row r="31" spans="1:6">
      <c r="A31" s="46"/>
      <c r="B31" s="46"/>
      <c r="C31" s="46"/>
      <c r="D31" s="46"/>
      <c r="E31" s="46"/>
      <c r="F31" s="46"/>
    </row>
    <row r="32" spans="1:6">
      <c r="A32" s="46"/>
      <c r="B32" s="46"/>
      <c r="C32" s="46"/>
      <c r="D32" s="46"/>
      <c r="E32" s="46"/>
      <c r="F32" s="46"/>
    </row>
    <row r="33" spans="1:6">
      <c r="A33" s="46"/>
      <c r="B33" s="46"/>
      <c r="C33" s="46"/>
      <c r="D33" s="46"/>
      <c r="E33" s="46"/>
      <c r="F33" s="46"/>
    </row>
    <row r="34" spans="1:6">
      <c r="A34" s="46"/>
      <c r="B34" s="46"/>
      <c r="C34" s="46"/>
      <c r="D34" s="46"/>
      <c r="E34" s="46"/>
      <c r="F34" s="46"/>
    </row>
    <row r="35" spans="1:6">
      <c r="A35" s="46"/>
      <c r="B35" s="46"/>
      <c r="C35" s="46"/>
      <c r="D35" s="46"/>
      <c r="E35" s="46"/>
      <c r="F35" s="46"/>
    </row>
    <row r="36" spans="1:6">
      <c r="A36" s="46"/>
      <c r="B36" s="46"/>
      <c r="C36" s="46"/>
      <c r="D36" s="46"/>
      <c r="E36" s="46"/>
      <c r="F36" s="46"/>
    </row>
    <row r="37" spans="1:6">
      <c r="A37" s="46"/>
      <c r="B37" s="46"/>
      <c r="C37" s="46"/>
      <c r="D37" s="46"/>
      <c r="E37" s="46"/>
      <c r="F37" s="46"/>
    </row>
    <row r="38" spans="1:6">
      <c r="A38" s="46"/>
      <c r="B38" s="46"/>
      <c r="C38" s="46"/>
      <c r="D38" s="46"/>
      <c r="E38" s="46"/>
      <c r="F38" s="46"/>
    </row>
    <row r="39" spans="1:6">
      <c r="A39" s="46"/>
      <c r="B39" s="46"/>
      <c r="C39" s="46"/>
      <c r="D39" s="46"/>
      <c r="E39" s="46"/>
      <c r="F39" s="46"/>
    </row>
    <row r="40" spans="1:6">
      <c r="A40" s="46"/>
      <c r="B40" s="46"/>
      <c r="C40" s="46"/>
      <c r="D40" s="46"/>
      <c r="E40" s="46"/>
      <c r="F40" s="46"/>
    </row>
    <row r="41" spans="1:6">
      <c r="A41" s="46"/>
      <c r="B41" s="46"/>
      <c r="C41" s="46"/>
      <c r="D41" s="46"/>
      <c r="E41" s="46"/>
      <c r="F41" s="46"/>
    </row>
    <row r="42" spans="1:6">
      <c r="A42" s="46"/>
      <c r="B42" s="46"/>
      <c r="C42" s="46"/>
      <c r="D42" s="46"/>
      <c r="E42" s="46"/>
      <c r="F42" s="46"/>
    </row>
    <row r="43" spans="1:6">
      <c r="A43" s="46"/>
      <c r="B43" s="46"/>
      <c r="C43" s="46"/>
      <c r="D43" s="46"/>
      <c r="E43" s="46"/>
      <c r="F43" s="46"/>
    </row>
    <row r="44" spans="1:6">
      <c r="A44" s="46"/>
      <c r="B44" s="46"/>
      <c r="C44" s="46"/>
      <c r="D44" s="46"/>
      <c r="E44" s="46"/>
      <c r="F44" s="46"/>
    </row>
    <row r="45" spans="1:6">
      <c r="A45" s="46"/>
      <c r="B45" s="46"/>
      <c r="C45" s="46"/>
      <c r="D45" s="46"/>
      <c r="E45" s="46"/>
      <c r="F45" s="46"/>
    </row>
    <row r="46" spans="1:6">
      <c r="A46" s="46"/>
      <c r="B46" s="46"/>
      <c r="C46" s="46"/>
      <c r="D46" s="46"/>
      <c r="E46" s="46"/>
      <c r="F46" s="46"/>
    </row>
    <row r="47" spans="1:6">
      <c r="A47" s="46"/>
      <c r="B47" s="46"/>
      <c r="C47" s="46"/>
      <c r="D47" s="46"/>
      <c r="E47" s="46"/>
      <c r="F47" s="46"/>
    </row>
    <row r="48" spans="1:6">
      <c r="A48" s="46"/>
      <c r="B48" s="46"/>
      <c r="C48" s="46"/>
      <c r="D48" s="46"/>
      <c r="E48" s="46"/>
      <c r="F48" s="46"/>
    </row>
    <row r="49" spans="1:6">
      <c r="A49" s="46"/>
      <c r="B49" s="46"/>
      <c r="C49" s="46"/>
      <c r="D49" s="46"/>
      <c r="E49" s="46"/>
      <c r="F49" s="46"/>
    </row>
    <row r="50" spans="1:6">
      <c r="A50" s="46"/>
      <c r="B50" s="46"/>
      <c r="C50" s="46"/>
      <c r="D50" s="46"/>
      <c r="E50" s="46"/>
      <c r="F50" s="46"/>
    </row>
    <row r="51" spans="1:6">
      <c r="A51" s="102" t="s">
        <v>131</v>
      </c>
      <c r="B51" s="102"/>
      <c r="C51" s="102"/>
      <c r="D51" s="102"/>
      <c r="E51" s="102"/>
      <c r="F51" s="102"/>
    </row>
    <row r="52" spans="1:6" ht="30">
      <c r="A52" s="59" t="s">
        <v>168</v>
      </c>
      <c r="B52" s="59" t="s">
        <v>174</v>
      </c>
      <c r="C52" s="59" t="s">
        <v>175</v>
      </c>
      <c r="D52" s="59" t="s">
        <v>176</v>
      </c>
      <c r="E52" s="59" t="s">
        <v>172</v>
      </c>
      <c r="F52" s="59" t="s">
        <v>173</v>
      </c>
    </row>
    <row r="53" spans="1:6">
      <c r="A53" s="56">
        <v>1598</v>
      </c>
      <c r="B53" s="56">
        <v>454</v>
      </c>
      <c r="C53" s="56">
        <v>378</v>
      </c>
      <c r="D53" s="56" t="s">
        <v>100</v>
      </c>
      <c r="E53" s="56">
        <f>B53-C53</f>
        <v>76</v>
      </c>
      <c r="F53" s="54"/>
    </row>
  </sheetData>
  <mergeCells count="2">
    <mergeCell ref="A13:E13"/>
    <mergeCell ref="A51:F51"/>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dimension ref="A1:F52"/>
  <sheetViews>
    <sheetView tabSelected="1" workbookViewId="0">
      <selection activeCell="F17" sqref="F17"/>
    </sheetView>
  </sheetViews>
  <sheetFormatPr baseColWidth="10" defaultRowHeight="15"/>
  <cols>
    <col min="1" max="1" width="19.5703125" customWidth="1"/>
    <col min="2" max="2" width="35" customWidth="1"/>
    <col min="3" max="3" width="14.28515625" customWidth="1"/>
    <col min="4" max="4" width="16.42578125" customWidth="1"/>
    <col min="5" max="5" width="17.5703125" customWidth="1"/>
    <col min="6" max="6" width="56.42578125" customWidth="1"/>
  </cols>
  <sheetData>
    <row r="1" spans="1:6">
      <c r="A1" s="46"/>
      <c r="B1" s="46"/>
      <c r="C1" s="46"/>
      <c r="D1" s="46"/>
      <c r="E1" s="46"/>
      <c r="F1" s="46"/>
    </row>
    <row r="2" spans="1:6" ht="26.25">
      <c r="A2" s="46"/>
      <c r="B2" s="46"/>
      <c r="C2" s="46"/>
      <c r="D2" s="47" t="s">
        <v>161</v>
      </c>
      <c r="E2" s="46"/>
      <c r="F2" s="46"/>
    </row>
    <row r="3" spans="1:6">
      <c r="A3" s="46"/>
      <c r="B3" s="46"/>
      <c r="C3" s="46"/>
      <c r="D3" s="46"/>
      <c r="E3" s="46"/>
      <c r="F3" s="46"/>
    </row>
    <row r="4" spans="1:6">
      <c r="A4" s="48" t="s">
        <v>124</v>
      </c>
      <c r="B4" s="48"/>
      <c r="C4" s="46"/>
      <c r="D4" s="46"/>
      <c r="E4" s="46"/>
      <c r="F4" s="46"/>
    </row>
    <row r="5" spans="1:6" ht="30">
      <c r="A5" s="48" t="s">
        <v>82</v>
      </c>
      <c r="B5" s="61" t="s">
        <v>160</v>
      </c>
      <c r="C5" s="46"/>
      <c r="D5" s="46"/>
      <c r="E5" s="46"/>
      <c r="F5" s="46"/>
    </row>
    <row r="6" spans="1:6">
      <c r="A6" s="49" t="s">
        <v>109</v>
      </c>
      <c r="B6" s="49">
        <v>1.6</v>
      </c>
      <c r="C6" s="46"/>
      <c r="D6" s="46"/>
      <c r="E6" s="46"/>
      <c r="F6" s="46"/>
    </row>
    <row r="7" spans="1:6">
      <c r="A7" s="49" t="s">
        <v>109</v>
      </c>
      <c r="B7" s="49">
        <v>1.9</v>
      </c>
      <c r="C7" s="46"/>
      <c r="D7" s="46"/>
      <c r="E7" s="46"/>
      <c r="F7" s="46"/>
    </row>
    <row r="8" spans="1:6">
      <c r="A8" s="49" t="s">
        <v>109</v>
      </c>
      <c r="B8" s="49">
        <v>1</v>
      </c>
      <c r="C8" s="46"/>
      <c r="D8" s="46"/>
      <c r="E8" s="46"/>
      <c r="F8" s="46"/>
    </row>
    <row r="9" spans="1:6">
      <c r="A9" s="49" t="s">
        <v>163</v>
      </c>
      <c r="B9" s="49">
        <v>4.5</v>
      </c>
      <c r="C9" s="46"/>
      <c r="D9" s="46"/>
      <c r="E9" s="46"/>
      <c r="F9" s="46"/>
    </row>
    <row r="10" spans="1:6">
      <c r="A10" s="48" t="s">
        <v>110</v>
      </c>
      <c r="B10" s="49" t="s">
        <v>162</v>
      </c>
      <c r="C10" s="46"/>
      <c r="D10" s="46"/>
      <c r="E10" s="46"/>
      <c r="F10" s="46"/>
    </row>
    <row r="11" spans="1:6">
      <c r="A11" s="48" t="s">
        <v>111</v>
      </c>
      <c r="B11" s="49" t="s">
        <v>46</v>
      </c>
      <c r="C11" s="46"/>
      <c r="D11" s="46"/>
      <c r="E11" s="46"/>
      <c r="F11" s="46"/>
    </row>
    <row r="12" spans="1:6">
      <c r="A12" s="48" t="s">
        <v>113</v>
      </c>
      <c r="B12" s="49"/>
      <c r="C12" s="46"/>
      <c r="D12" s="46"/>
      <c r="E12" s="46"/>
      <c r="F12" s="46"/>
    </row>
    <row r="13" spans="1:6" ht="25.5">
      <c r="A13" s="50" t="s">
        <v>115</v>
      </c>
      <c r="B13" s="51"/>
      <c r="C13" s="46"/>
      <c r="D13" s="46"/>
      <c r="E13" s="46"/>
      <c r="F13" s="46"/>
    </row>
    <row r="14" spans="1:6">
      <c r="A14" s="46"/>
      <c r="B14" s="46"/>
      <c r="C14" s="46"/>
      <c r="D14" s="46"/>
      <c r="E14" s="46"/>
      <c r="F14" s="46"/>
    </row>
    <row r="15" spans="1:6">
      <c r="A15" s="46"/>
      <c r="B15" s="46"/>
      <c r="C15" s="46"/>
      <c r="D15" s="46"/>
      <c r="E15" s="46"/>
      <c r="F15" s="46"/>
    </row>
    <row r="16" spans="1:6">
      <c r="A16" s="101" t="s">
        <v>118</v>
      </c>
      <c r="B16" s="101"/>
      <c r="C16" s="101"/>
      <c r="D16" s="101"/>
      <c r="E16" s="101"/>
      <c r="F16" s="46"/>
    </row>
    <row r="17" spans="1:6">
      <c r="A17" s="52" t="s">
        <v>83</v>
      </c>
      <c r="B17" s="52" t="s">
        <v>119</v>
      </c>
      <c r="C17" s="53" t="s">
        <v>120</v>
      </c>
      <c r="D17" s="54" t="s">
        <v>84</v>
      </c>
      <c r="E17" s="55" t="s">
        <v>121</v>
      </c>
      <c r="F17" s="46"/>
    </row>
    <row r="18" spans="1:6">
      <c r="A18" s="56">
        <v>9</v>
      </c>
      <c r="B18" s="56"/>
      <c r="C18" s="57">
        <v>50000</v>
      </c>
      <c r="D18" s="56" t="s">
        <v>17</v>
      </c>
      <c r="E18" s="58">
        <f>C18*A18</f>
        <v>450000</v>
      </c>
      <c r="F18" s="46"/>
    </row>
    <row r="19" spans="1:6">
      <c r="A19" s="56">
        <v>9</v>
      </c>
      <c r="B19" s="56"/>
      <c r="C19" s="57">
        <v>50000</v>
      </c>
      <c r="D19" s="56" t="s">
        <v>17</v>
      </c>
      <c r="E19" s="58">
        <f t="shared" ref="E19:E20" si="0">C19*A19</f>
        <v>450000</v>
      </c>
      <c r="F19" s="46"/>
    </row>
    <row r="20" spans="1:6">
      <c r="A20" s="56">
        <v>9</v>
      </c>
      <c r="B20" s="56"/>
      <c r="C20" s="57">
        <v>50000</v>
      </c>
      <c r="D20" s="56" t="s">
        <v>17</v>
      </c>
      <c r="E20" s="58">
        <f t="shared" si="0"/>
        <v>450000</v>
      </c>
      <c r="F20" s="46"/>
    </row>
    <row r="21" spans="1:6">
      <c r="A21" s="46"/>
      <c r="B21" s="46"/>
      <c r="C21" s="46"/>
      <c r="D21" s="46"/>
      <c r="E21" s="46"/>
      <c r="F21" s="46"/>
    </row>
    <row r="22" spans="1:6">
      <c r="A22" s="46"/>
      <c r="B22" s="46"/>
      <c r="C22" s="46"/>
      <c r="D22" s="46"/>
      <c r="E22" s="46"/>
      <c r="F22" s="46"/>
    </row>
    <row r="23" spans="1:6">
      <c r="A23" s="46"/>
      <c r="B23" s="46"/>
      <c r="C23" s="46"/>
      <c r="D23" s="46"/>
      <c r="E23" s="46"/>
      <c r="F23" s="46"/>
    </row>
    <row r="24" spans="1:6">
      <c r="A24" s="46"/>
      <c r="B24" s="46"/>
      <c r="C24" s="46"/>
      <c r="D24" s="46"/>
      <c r="E24" s="46"/>
      <c r="F24" s="46"/>
    </row>
    <row r="25" spans="1:6">
      <c r="A25" s="46"/>
      <c r="B25" s="46"/>
      <c r="C25" s="46"/>
      <c r="D25" s="46"/>
      <c r="E25" s="46"/>
      <c r="F25" s="46"/>
    </row>
    <row r="26" spans="1:6">
      <c r="A26" s="46"/>
      <c r="B26" s="46"/>
      <c r="C26" s="46"/>
      <c r="D26" s="46"/>
      <c r="E26" s="46"/>
      <c r="F26" s="46"/>
    </row>
    <row r="27" spans="1:6">
      <c r="A27" s="46"/>
      <c r="B27" s="46"/>
      <c r="C27" s="46"/>
      <c r="D27" s="46"/>
      <c r="E27" s="46"/>
      <c r="F27" s="46"/>
    </row>
    <row r="28" spans="1:6">
      <c r="A28" s="46"/>
      <c r="B28" s="46"/>
      <c r="C28" s="46"/>
      <c r="D28" s="46"/>
      <c r="E28" s="46"/>
      <c r="F28" s="46"/>
    </row>
    <row r="29" spans="1:6">
      <c r="A29" s="46"/>
      <c r="B29" s="46"/>
      <c r="C29" s="46"/>
      <c r="D29" s="46"/>
      <c r="E29" s="46"/>
      <c r="F29" s="46"/>
    </row>
    <row r="30" spans="1:6">
      <c r="A30" s="46"/>
      <c r="B30" s="46"/>
      <c r="C30" s="46"/>
      <c r="D30" s="46"/>
      <c r="E30" s="46"/>
      <c r="F30" s="46"/>
    </row>
    <row r="31" spans="1:6">
      <c r="A31" s="46"/>
      <c r="B31" s="46"/>
      <c r="C31" s="46"/>
      <c r="D31" s="46"/>
      <c r="E31" s="46"/>
      <c r="F31" s="46"/>
    </row>
    <row r="32" spans="1:6">
      <c r="A32" s="46"/>
      <c r="B32" s="46"/>
      <c r="C32" s="46"/>
      <c r="D32" s="46"/>
      <c r="E32" s="46"/>
      <c r="F32" s="46"/>
    </row>
    <row r="33" spans="1:6">
      <c r="A33" s="46"/>
      <c r="B33" s="46"/>
      <c r="C33" s="46"/>
      <c r="D33" s="46"/>
      <c r="E33" s="46"/>
      <c r="F33" s="46"/>
    </row>
    <row r="34" spans="1:6">
      <c r="A34" s="46"/>
      <c r="B34" s="46"/>
      <c r="C34" s="46"/>
      <c r="D34" s="46"/>
      <c r="E34" s="46"/>
      <c r="F34" s="46"/>
    </row>
    <row r="35" spans="1:6">
      <c r="A35" s="46"/>
      <c r="B35" s="46"/>
      <c r="C35" s="46"/>
      <c r="D35" s="46"/>
      <c r="E35" s="46"/>
      <c r="F35" s="46"/>
    </row>
    <row r="36" spans="1:6">
      <c r="A36" s="46"/>
      <c r="B36" s="46"/>
      <c r="C36" s="46"/>
      <c r="D36" s="46"/>
      <c r="E36" s="46"/>
      <c r="F36" s="46"/>
    </row>
    <row r="37" spans="1:6">
      <c r="A37" s="46"/>
      <c r="B37" s="46"/>
      <c r="C37" s="46"/>
      <c r="D37" s="46"/>
      <c r="E37" s="46"/>
      <c r="F37" s="46"/>
    </row>
    <row r="38" spans="1:6">
      <c r="A38" s="46"/>
      <c r="B38" s="46"/>
      <c r="C38" s="46"/>
      <c r="D38" s="46"/>
      <c r="E38" s="46"/>
      <c r="F38" s="46"/>
    </row>
    <row r="39" spans="1:6">
      <c r="A39" s="46"/>
      <c r="B39" s="46"/>
      <c r="C39" s="46"/>
      <c r="D39" s="46"/>
      <c r="E39" s="46"/>
      <c r="F39" s="46"/>
    </row>
    <row r="40" spans="1:6">
      <c r="A40" s="46"/>
      <c r="B40" s="46"/>
      <c r="C40" s="46"/>
      <c r="D40" s="46"/>
      <c r="E40" s="46"/>
      <c r="F40" s="46"/>
    </row>
    <row r="41" spans="1:6">
      <c r="A41" s="46"/>
      <c r="B41" s="46"/>
      <c r="C41" s="46"/>
      <c r="D41" s="46"/>
      <c r="E41" s="46"/>
      <c r="F41" s="46"/>
    </row>
    <row r="42" spans="1:6">
      <c r="A42" s="46"/>
      <c r="B42" s="46"/>
      <c r="C42" s="46"/>
      <c r="D42" s="46"/>
      <c r="E42" s="46"/>
      <c r="F42" s="46"/>
    </row>
    <row r="43" spans="1:6">
      <c r="A43" s="46"/>
      <c r="B43" s="46"/>
      <c r="C43" s="46"/>
      <c r="D43" s="46"/>
      <c r="E43" s="46"/>
      <c r="F43" s="46"/>
    </row>
    <row r="44" spans="1:6">
      <c r="A44" s="46"/>
      <c r="B44" s="46"/>
      <c r="C44" s="46"/>
      <c r="D44" s="46"/>
      <c r="E44" s="46"/>
      <c r="F44" s="46"/>
    </row>
    <row r="45" spans="1:6">
      <c r="A45" s="46"/>
      <c r="B45" s="46"/>
      <c r="C45" s="46"/>
      <c r="D45" s="46"/>
      <c r="E45" s="46"/>
      <c r="F45" s="46"/>
    </row>
    <row r="46" spans="1:6">
      <c r="A46" s="46"/>
      <c r="B46" s="46"/>
      <c r="C46" s="46"/>
      <c r="D46" s="46"/>
      <c r="E46" s="46"/>
      <c r="F46" s="46"/>
    </row>
    <row r="47" spans="1:6">
      <c r="A47" s="46"/>
      <c r="B47" s="46"/>
      <c r="C47" s="46"/>
      <c r="D47" s="46"/>
      <c r="E47" s="46"/>
      <c r="F47" s="46"/>
    </row>
    <row r="48" spans="1:6">
      <c r="A48" s="46"/>
      <c r="B48" s="46"/>
      <c r="C48" s="46"/>
      <c r="D48" s="46"/>
      <c r="E48" s="46"/>
      <c r="F48" s="46"/>
    </row>
    <row r="49" spans="1:6">
      <c r="A49" s="46"/>
      <c r="B49" s="46"/>
      <c r="C49" s="46"/>
      <c r="D49" s="46"/>
      <c r="E49" s="46"/>
      <c r="F49" s="46"/>
    </row>
    <row r="50" spans="1:6">
      <c r="A50" s="102" t="s">
        <v>131</v>
      </c>
      <c r="B50" s="102"/>
      <c r="C50" s="102"/>
      <c r="D50" s="102"/>
      <c r="E50" s="102"/>
      <c r="F50" s="102"/>
    </row>
    <row r="51" spans="1:6" ht="39.75" customHeight="1">
      <c r="A51" s="59" t="s">
        <v>168</v>
      </c>
      <c r="B51" s="59" t="s">
        <v>174</v>
      </c>
      <c r="C51" s="59" t="s">
        <v>175</v>
      </c>
      <c r="D51" s="59" t="s">
        <v>176</v>
      </c>
      <c r="E51" s="59" t="s">
        <v>172</v>
      </c>
      <c r="F51" s="59" t="s">
        <v>173</v>
      </c>
    </row>
    <row r="52" spans="1:6" s="72" customFormat="1" ht="97.5" customHeight="1">
      <c r="A52" s="70">
        <v>9430</v>
      </c>
      <c r="B52" s="59">
        <v>1825</v>
      </c>
      <c r="C52" s="59">
        <v>1583</v>
      </c>
      <c r="D52" s="70" t="s">
        <v>107</v>
      </c>
      <c r="E52" s="71"/>
      <c r="F52" s="70" t="s">
        <v>106</v>
      </c>
    </row>
  </sheetData>
  <mergeCells count="2">
    <mergeCell ref="A16:E16"/>
    <mergeCell ref="A50:F50"/>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dimension ref="A1"/>
  <sheetViews>
    <sheetView workbookViewId="0">
      <selection activeCell="B5" sqref="B5"/>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Hoja1</vt:lpstr>
      <vt:lpstr>PCH1</vt:lpstr>
      <vt:lpstr>PCH 2</vt:lpstr>
      <vt:lpstr>PCH 5</vt:lpstr>
      <vt:lpstr>PCH 7</vt:lpstr>
      <vt:lpstr>PCH 8</vt:lpstr>
      <vt:lpstr>PCH 10</vt:lpstr>
      <vt:lpstr>PCH 11</vt:lpstr>
      <vt:lpstr>PCH 12 b</vt:lpstr>
      <vt:lpstr>PCH 16</vt:lpstr>
      <vt:lpstr>PCH18</vt:lpstr>
      <vt:lpstr>PCH 19</vt:lpstr>
      <vt:lpstr>PCH 22</vt:lpstr>
      <vt:lpstr>PCH 24</vt:lpstr>
      <vt:lpstr>PCH 29</vt:lpstr>
      <vt:lpstr>PCH 14+28+30</vt:lpstr>
      <vt:lpstr>Hoja3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2013-06-10T15:42:12Z</cp:lastPrinted>
  <dcterms:created xsi:type="dcterms:W3CDTF">2013-04-22T14:14:32Z</dcterms:created>
  <dcterms:modified xsi:type="dcterms:W3CDTF">2013-06-20T22:22:07Z</dcterms:modified>
</cp:coreProperties>
</file>